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6" windowWidth="20232" windowHeight="7992"/>
  </bookViews>
  <sheets>
    <sheet name="Лист1" sheetId="1" r:id="rId1"/>
  </sheets>
  <definedNames>
    <definedName name="_xlnm.Print_Titles" localSheetId="0">Лист1!$5:$7</definedName>
  </definedNames>
  <calcPr calcId="145621" refMode="R1C1"/>
</workbook>
</file>

<file path=xl/calcChain.xml><?xml version="1.0" encoding="utf-8"?>
<calcChain xmlns="http://schemas.openxmlformats.org/spreadsheetml/2006/main">
  <c r="J98" i="1" l="1"/>
  <c r="F98" i="1"/>
  <c r="J97" i="1"/>
  <c r="J95" i="1"/>
  <c r="J94" i="1"/>
  <c r="J92" i="1"/>
  <c r="J90" i="1"/>
  <c r="J88" i="1"/>
  <c r="J87" i="1"/>
  <c r="J86" i="1"/>
  <c r="J85" i="1"/>
  <c r="J83" i="1"/>
  <c r="J82" i="1"/>
  <c r="J81" i="1"/>
  <c r="J80" i="1"/>
  <c r="J78" i="1"/>
  <c r="J77" i="1"/>
  <c r="J76" i="1"/>
  <c r="J75" i="1"/>
  <c r="J74" i="1"/>
  <c r="J72" i="1"/>
  <c r="J71" i="1"/>
  <c r="J69" i="1"/>
  <c r="J68" i="1"/>
  <c r="J67" i="1"/>
  <c r="J66" i="1"/>
  <c r="J64" i="1"/>
  <c r="J63" i="1"/>
  <c r="J62" i="1"/>
  <c r="J61" i="1"/>
  <c r="J60" i="1"/>
  <c r="J59" i="1"/>
  <c r="J58" i="1"/>
  <c r="J56" i="1"/>
  <c r="J55" i="1"/>
  <c r="J54" i="1"/>
  <c r="J52" i="1"/>
  <c r="J50" i="1"/>
  <c r="J49" i="1"/>
  <c r="J47" i="1"/>
  <c r="J46" i="1"/>
  <c r="J45" i="1"/>
  <c r="J44" i="1"/>
  <c r="J43" i="1"/>
  <c r="H97" i="1"/>
  <c r="H96" i="1"/>
  <c r="H95" i="1"/>
  <c r="H94" i="1"/>
  <c r="H92" i="1"/>
  <c r="H91" i="1"/>
  <c r="H90" i="1"/>
  <c r="H88" i="1"/>
  <c r="H87" i="1"/>
  <c r="H86" i="1"/>
  <c r="H85" i="1"/>
  <c r="H83" i="1"/>
  <c r="H81" i="1"/>
  <c r="H80" i="1"/>
  <c r="H78" i="1"/>
  <c r="H77" i="1"/>
  <c r="H76" i="1"/>
  <c r="H75" i="1"/>
  <c r="H74" i="1"/>
  <c r="H72" i="1"/>
  <c r="H71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2" i="1"/>
  <c r="H50" i="1"/>
  <c r="H49" i="1"/>
  <c r="H48" i="1"/>
  <c r="H47" i="1"/>
  <c r="H46" i="1"/>
  <c r="H45" i="1"/>
  <c r="H44" i="1"/>
  <c r="H43" i="1"/>
  <c r="F97" i="1"/>
  <c r="F95" i="1"/>
  <c r="F94" i="1"/>
  <c r="F92" i="1"/>
  <c r="F91" i="1"/>
  <c r="F90" i="1"/>
  <c r="F88" i="1"/>
  <c r="F87" i="1"/>
  <c r="F86" i="1"/>
  <c r="F85" i="1"/>
  <c r="F83" i="1"/>
  <c r="F82" i="1"/>
  <c r="F81" i="1"/>
  <c r="F80" i="1"/>
  <c r="F79" i="1"/>
  <c r="F78" i="1"/>
  <c r="F77" i="1"/>
  <c r="F76" i="1"/>
  <c r="F75" i="1"/>
  <c r="F74" i="1"/>
  <c r="F72" i="1"/>
  <c r="F71" i="1"/>
  <c r="F69" i="1"/>
  <c r="F68" i="1"/>
  <c r="F67" i="1"/>
  <c r="F66" i="1"/>
  <c r="F64" i="1"/>
  <c r="F63" i="1"/>
  <c r="F62" i="1"/>
  <c r="F61" i="1"/>
  <c r="F60" i="1"/>
  <c r="F59" i="1"/>
  <c r="F58" i="1"/>
  <c r="F56" i="1"/>
  <c r="F55" i="1"/>
  <c r="F54" i="1"/>
  <c r="F52" i="1"/>
  <c r="F50" i="1"/>
  <c r="F49" i="1"/>
  <c r="F47" i="1"/>
  <c r="F46" i="1"/>
  <c r="F45" i="1"/>
  <c r="F44" i="1"/>
  <c r="F43" i="1"/>
  <c r="J42" i="1"/>
  <c r="F37" i="1"/>
  <c r="I96" i="1"/>
  <c r="J96" i="1" s="1"/>
  <c r="I93" i="1"/>
  <c r="I89" i="1"/>
  <c r="J89" i="1" s="1"/>
  <c r="I84" i="1"/>
  <c r="I82" i="1"/>
  <c r="I79" i="1"/>
  <c r="J79" i="1" s="1"/>
  <c r="I73" i="1"/>
  <c r="J73" i="1" s="1"/>
  <c r="I70" i="1"/>
  <c r="J70" i="1" s="1"/>
  <c r="I65" i="1"/>
  <c r="J65" i="1" s="1"/>
  <c r="I57" i="1"/>
  <c r="J57" i="1" s="1"/>
  <c r="I53" i="1"/>
  <c r="I51" i="1"/>
  <c r="I42" i="1"/>
  <c r="G96" i="1"/>
  <c r="G93" i="1"/>
  <c r="H93" i="1" s="1"/>
  <c r="G89" i="1"/>
  <c r="H89" i="1" s="1"/>
  <c r="G84" i="1"/>
  <c r="H84" i="1" s="1"/>
  <c r="G82" i="1"/>
  <c r="G79" i="1"/>
  <c r="H79" i="1" s="1"/>
  <c r="G73" i="1"/>
  <c r="G70" i="1"/>
  <c r="H70" i="1" s="1"/>
  <c r="G65" i="1"/>
  <c r="G57" i="1"/>
  <c r="G53" i="1"/>
  <c r="H53" i="1" s="1"/>
  <c r="G51" i="1"/>
  <c r="H51" i="1" s="1"/>
  <c r="G42" i="1"/>
  <c r="E96" i="1"/>
  <c r="E93" i="1"/>
  <c r="F93" i="1" s="1"/>
  <c r="E89" i="1"/>
  <c r="F89" i="1" s="1"/>
  <c r="E84" i="1"/>
  <c r="F84" i="1" s="1"/>
  <c r="E82" i="1"/>
  <c r="H82" i="1" s="1"/>
  <c r="E79" i="1"/>
  <c r="E73" i="1"/>
  <c r="F73" i="1" s="1"/>
  <c r="E70" i="1"/>
  <c r="F70" i="1" s="1"/>
  <c r="E65" i="1"/>
  <c r="E57" i="1"/>
  <c r="E53" i="1"/>
  <c r="F53" i="1" s="1"/>
  <c r="E51" i="1"/>
  <c r="F51" i="1" s="1"/>
  <c r="E42" i="1"/>
  <c r="H42" i="1" s="1"/>
  <c r="D96" i="1"/>
  <c r="F96" i="1" s="1"/>
  <c r="D93" i="1"/>
  <c r="D89" i="1"/>
  <c r="D84" i="1"/>
  <c r="D82" i="1"/>
  <c r="D79" i="1"/>
  <c r="D73" i="1"/>
  <c r="D70" i="1"/>
  <c r="D65" i="1"/>
  <c r="F65" i="1" s="1"/>
  <c r="D57" i="1"/>
  <c r="F57" i="1" s="1"/>
  <c r="D53" i="1"/>
  <c r="D51" i="1"/>
  <c r="D42" i="1"/>
  <c r="C96" i="1"/>
  <c r="C93" i="1"/>
  <c r="C89" i="1"/>
  <c r="C84" i="1"/>
  <c r="C82" i="1"/>
  <c r="C79" i="1"/>
  <c r="C73" i="1"/>
  <c r="C70" i="1"/>
  <c r="C65" i="1"/>
  <c r="C57" i="1"/>
  <c r="C53" i="1"/>
  <c r="C51" i="1"/>
  <c r="C42" i="1"/>
  <c r="H73" i="1" l="1"/>
  <c r="J53" i="1"/>
  <c r="F42" i="1"/>
  <c r="J84" i="1"/>
  <c r="J93" i="1"/>
  <c r="J51" i="1"/>
  <c r="H98" i="1" l="1"/>
  <c r="J113" i="1" l="1"/>
  <c r="J111" i="1"/>
  <c r="J110" i="1"/>
  <c r="J106" i="1"/>
  <c r="J102" i="1"/>
  <c r="J37" i="1"/>
  <c r="J36" i="1"/>
  <c r="J35" i="1"/>
  <c r="J28" i="1"/>
  <c r="J27" i="1"/>
  <c r="J26" i="1"/>
  <c r="J25" i="1"/>
  <c r="J24" i="1"/>
  <c r="J22" i="1"/>
  <c r="J21" i="1"/>
  <c r="J20" i="1"/>
  <c r="J18" i="1"/>
  <c r="J17" i="1"/>
  <c r="J16" i="1"/>
  <c r="J15" i="1"/>
  <c r="J13" i="1"/>
  <c r="J11" i="1"/>
  <c r="H113" i="1"/>
  <c r="H111" i="1"/>
  <c r="H110" i="1"/>
  <c r="H106" i="1"/>
  <c r="H102" i="1"/>
  <c r="H37" i="1"/>
  <c r="H36" i="1"/>
  <c r="H35" i="1"/>
  <c r="H28" i="1"/>
  <c r="H27" i="1"/>
  <c r="H26" i="1"/>
  <c r="H25" i="1"/>
  <c r="H24" i="1"/>
  <c r="H22" i="1"/>
  <c r="H21" i="1"/>
  <c r="H20" i="1"/>
  <c r="H18" i="1"/>
  <c r="H17" i="1"/>
  <c r="H16" i="1"/>
  <c r="H15" i="1"/>
  <c r="H13" i="1"/>
  <c r="H11" i="1"/>
  <c r="F113" i="1"/>
  <c r="F111" i="1"/>
  <c r="F106" i="1"/>
  <c r="F36" i="1"/>
  <c r="F35" i="1"/>
  <c r="F33" i="1"/>
  <c r="F28" i="1"/>
  <c r="F27" i="1"/>
  <c r="F26" i="1"/>
  <c r="F25" i="1"/>
  <c r="F24" i="1"/>
  <c r="F22" i="1"/>
  <c r="F21" i="1"/>
  <c r="F20" i="1"/>
  <c r="F18" i="1"/>
  <c r="F17" i="1"/>
  <c r="F13" i="1"/>
  <c r="F11" i="1"/>
  <c r="I31" i="1"/>
  <c r="I30" i="1" s="1"/>
  <c r="G31" i="1"/>
  <c r="J31" i="1" s="1"/>
  <c r="E31" i="1"/>
  <c r="D112" i="1"/>
  <c r="D109" i="1"/>
  <c r="D105" i="1"/>
  <c r="D101" i="1"/>
  <c r="D31" i="1"/>
  <c r="D30" i="1" s="1"/>
  <c r="D19" i="1"/>
  <c r="D14" i="1"/>
  <c r="D12" i="1"/>
  <c r="D10" i="1"/>
  <c r="C31" i="1"/>
  <c r="F31" i="1" l="1"/>
  <c r="D9" i="1"/>
  <c r="D40" i="1" s="1"/>
  <c r="D99" i="1" s="1"/>
  <c r="E30" i="1"/>
  <c r="F30" i="1" s="1"/>
  <c r="G30" i="1"/>
  <c r="H30" i="1" s="1"/>
  <c r="H31" i="1"/>
  <c r="D114" i="1"/>
  <c r="I10" i="1"/>
  <c r="G10" i="1"/>
  <c r="I12" i="1"/>
  <c r="G12" i="1"/>
  <c r="C12" i="1"/>
  <c r="F110" i="1"/>
  <c r="F102" i="1"/>
  <c r="C101" i="1"/>
  <c r="C105" i="1"/>
  <c r="C112" i="1"/>
  <c r="C109" i="1"/>
  <c r="C30" i="1"/>
  <c r="C19" i="1"/>
  <c r="C14" i="1"/>
  <c r="C10" i="1"/>
  <c r="G101" i="1"/>
  <c r="I101" i="1"/>
  <c r="J101" i="1" s="1"/>
  <c r="G105" i="1"/>
  <c r="I105" i="1"/>
  <c r="G112" i="1"/>
  <c r="I112" i="1"/>
  <c r="J112" i="1" s="1"/>
  <c r="G109" i="1"/>
  <c r="H109" i="1" s="1"/>
  <c r="I109" i="1"/>
  <c r="E105" i="1"/>
  <c r="F105" i="1" s="1"/>
  <c r="E112" i="1"/>
  <c r="F112" i="1" s="1"/>
  <c r="E101" i="1"/>
  <c r="F101" i="1" s="1"/>
  <c r="E109" i="1"/>
  <c r="F109" i="1" s="1"/>
  <c r="J10" i="1" l="1"/>
  <c r="J12" i="1"/>
  <c r="H105" i="1"/>
  <c r="J105" i="1"/>
  <c r="J109" i="1"/>
  <c r="H112" i="1"/>
  <c r="H101" i="1"/>
  <c r="J30" i="1"/>
  <c r="C9" i="1"/>
  <c r="C40" i="1" s="1"/>
  <c r="E114" i="1"/>
  <c r="F114" i="1" s="1"/>
  <c r="C114" i="1"/>
  <c r="G114" i="1"/>
  <c r="I114" i="1"/>
  <c r="F16" i="1"/>
  <c r="F15" i="1"/>
  <c r="E12" i="1"/>
  <c r="H12" i="1" s="1"/>
  <c r="I19" i="1"/>
  <c r="I14" i="1"/>
  <c r="G19" i="1"/>
  <c r="G14" i="1"/>
  <c r="E19" i="1"/>
  <c r="F19" i="1" s="1"/>
  <c r="E14" i="1"/>
  <c r="F14" i="1" s="1"/>
  <c r="E10" i="1"/>
  <c r="F10" i="1" s="1"/>
  <c r="H19" i="1" l="1"/>
  <c r="H10" i="1"/>
  <c r="J14" i="1"/>
  <c r="H114" i="1"/>
  <c r="H14" i="1"/>
  <c r="J19" i="1"/>
  <c r="J114" i="1"/>
  <c r="C99" i="1"/>
  <c r="F12" i="1"/>
  <c r="G9" i="1"/>
  <c r="E9" i="1"/>
  <c r="F9" i="1" s="1"/>
  <c r="I9" i="1"/>
  <c r="H9" i="1" l="1"/>
  <c r="I40" i="1"/>
  <c r="J9" i="1"/>
  <c r="G40" i="1"/>
  <c r="E40" i="1"/>
  <c r="J40" i="1" l="1"/>
  <c r="I99" i="1"/>
  <c r="G99" i="1"/>
  <c r="H40" i="1"/>
  <c r="E99" i="1"/>
  <c r="F99" i="1" s="1"/>
  <c r="F40" i="1"/>
  <c r="J99" i="1" l="1"/>
  <c r="H99" i="1"/>
</calcChain>
</file>

<file path=xl/sharedStrings.xml><?xml version="1.0" encoding="utf-8"?>
<sst xmlns="http://schemas.openxmlformats.org/spreadsheetml/2006/main" count="223" uniqueCount="213">
  <si>
    <t xml:space="preserve">Код </t>
  </si>
  <si>
    <t>проект</t>
  </si>
  <si>
    <t>1 00 00</t>
  </si>
  <si>
    <t>1 01 00</t>
  </si>
  <si>
    <t>НАЛОГИ НА ПРИБЫЛЬ, ДОХОДЫ</t>
  </si>
  <si>
    <t>1 01 02</t>
  </si>
  <si>
    <t>Налог на доходы физических лиц</t>
  </si>
  <si>
    <t>1 03 00</t>
  </si>
  <si>
    <t>НАЛОГИ НА ТОВАРЫ (РАБОТЫ, УСЛУГИ), РЕАЛИЗУЕМЫЕ НА ТЕРРИТОРИИ РОССИЙСКОЙ ФЕДЕРАЦИИ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</si>
  <si>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</si>
  <si>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</si>
  <si>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</si>
  <si>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НАЛОГИ НА СОВОКУПНЫЙ ДОХОД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</si>
  <si>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</si>
  <si>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</si>
  <si>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</si>
  <si>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</si>
  <si>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</si>
  <si>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</si>
  <si>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</si>
  <si>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</si>
  <si>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</si>
  <si>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НАЛОГИ НА ИМУЩЕСТВО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</si>
  <si>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</si>
  <si>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</si>
  <si>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</si>
  <si>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</si>
  <si>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</si>
  <si>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ГОСУДАРСТВЕННАЯ ПОШЛИНА</t>
  </si>
  <si>
    <t>1 11 00</t>
  </si>
  <si>
    <t>ДОХОДЫ ОТ ИСПОЛЬЗОВАНИЯ ИМУЩЕСТВА, НАХОДЯЩЕГОСЯ В ГОСУДАРСТВЕННОЙ И МУНИЦИПАЛЬНОЙ СОБСТВЕННОСТИ</t>
  </si>
  <si>
    <t>1 12 00</t>
  </si>
  <si>
    <t>ПЛАТЕЖИ ПРИ ПОЛЬЗОВАНИИ ПРИРОДНЫМИ РЕСУРСАМИ</t>
  </si>
  <si>
    <t>1 13 00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</si>
  <si>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</si>
  <si>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</si>
  <si>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</si>
  <si>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</si>
  <si>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2 00 00</t>
  </si>
  <si>
    <t xml:space="preserve"> БЕЗВОЗМЕЗДНЫЕ ПОСТУПЛЕНИЯ</t>
  </si>
  <si>
    <t>2 02 00</t>
  </si>
  <si>
    <t>Прочие дотации бюджетам городских округов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</si>
  <si>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</si>
  <si>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</si>
  <si>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ВСЕГО ДОХОДОВ</t>
  </si>
  <si>
    <t xml:space="preserve">ПРЕВЫШЕНИЕ РАСХОДОВ НАД ДОХОДАМИ (ДЕФИЦИТ) </t>
  </si>
  <si>
    <t>Привлечение</t>
  </si>
  <si>
    <t>01 02 0</t>
  </si>
  <si>
    <t>Получение кредитов от кредитных организаций в валюте Российской Федерации</t>
  </si>
  <si>
    <t>01 03 0</t>
  </si>
  <si>
    <t>Погашение</t>
  </si>
  <si>
    <t>Погашение кредитов, предоставленных кредитными организациями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</si>
  <si>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</si>
  <si>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</t>
  </si>
  <si>
    <t>Изменение остатков средств на счетах по учету средств бюджета</t>
  </si>
  <si>
    <t xml:space="preserve">Увеличение прочих остатков средств бюджетов </t>
  </si>
  <si>
    <t xml:space="preserve">Уменьшение прочих  остатков денежных средств бюджетов </t>
  </si>
  <si>
    <t>01 06 0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</si>
  <si>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</si>
  <si>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</si>
  <si>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Всего источников  финансирования дефицита бюджета</t>
  </si>
  <si>
    <t>НАЛОГОВЫЕ И НЕНАЛОГОВЫЕ ДОХОДЫ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</si>
  <si>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</si>
  <si>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</si>
  <si>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отчёт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</si>
  <si>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</si>
  <si>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</si>
  <si>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</si>
  <si>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ПРОЧИЕ НЕНАЛОГОВЫЕ ДОХОДЫ</t>
  </si>
  <si>
    <t>2 19 00</t>
  </si>
  <si>
    <t>ДОХОДЫ</t>
  </si>
  <si>
    <t>(тыс. рублей)</t>
  </si>
  <si>
    <t>ИСТОЧНИКИ ФИНАНСИРОВАНИЯ ДЕФИЦИТА БЮДЖЕТА</t>
  </si>
  <si>
    <t>% роста (снижения) к 2018 году</t>
  </si>
  <si>
    <t>2019 год</t>
  </si>
  <si>
    <t>% роста (снижения) к 2019 году</t>
  </si>
  <si>
    <t>2 02 15</t>
  </si>
  <si>
    <t>2 02 19</t>
  </si>
  <si>
    <t>2 02 20</t>
  </si>
  <si>
    <t>2 02 30</t>
  </si>
  <si>
    <t>Субвенции бюджетам бюджетной системы Российской Федерации</t>
  </si>
  <si>
    <t>2 02 40</t>
  </si>
  <si>
    <t>2 07 00</t>
  </si>
  <si>
    <t xml:space="preserve">Приложение 1 к пояснительной записке </t>
  </si>
  <si>
    <t>ОСНОВНЫЕ ПАРАМЕТРЫ БЮДЖЕТА ГОРОДА ЮГОРСКА НА 2019 ГОД И НА ПЛАНОВЫЙ ПЕРИОД 2020 И 2021 ГОДОВ</t>
  </si>
  <si>
    <t>2017 год</t>
  </si>
  <si>
    <t xml:space="preserve">2018 год </t>
  </si>
  <si>
    <t>2020 год</t>
  </si>
  <si>
    <t>% роста (снижения) к 2020 году</t>
  </si>
  <si>
    <t xml:space="preserve"> 2021 год</t>
  </si>
  <si>
    <t>план 
(решение от 19.12.2017 
№ 107)</t>
  </si>
  <si>
    <t>ДОХОДЫ ОТ ОКАЗАНИЯ ПЛАТНЫХ УСЛУГ И КОМПЕНСАЦИИ ЗАТРАТ ГОСУДАРСТВА</t>
  </si>
  <si>
    <t>Получение бюджетных кредитов от других бюджетов бюджетной системы Российской Федерации в валюте Российской Федерации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</si>
  <si>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</si>
  <si>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</si>
  <si>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</si>
  <si>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</si>
  <si>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</si>
  <si>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 xml:space="preserve">Наименование </t>
  </si>
  <si>
    <t xml:space="preserve">ВСЕГО РАСХОДОВ </t>
  </si>
  <si>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</si>
  <si>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</si>
  <si>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</si>
  <si>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</si>
  <si>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</si>
  <si>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</si>
  <si>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</si>
  <si>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</si>
  <si>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</si>
  <si>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</si>
  <si>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</si>
  <si>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</si>
  <si>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</si>
  <si>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</si>
  <si>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</si>
  <si>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</si>
  <si>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</si>
  <si>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</si>
  <si>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</si>
  <si>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</si>
  <si>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</si>
  <si>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</si>
  <si>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</si>
  <si>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</si>
  <si>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</si>
  <si>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</si>
  <si>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</si>
  <si>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</si>
  <si>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</si>
  <si>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</si>
  <si>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</si>
  <si>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</si>
  <si>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</si>
  <si>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</si>
  <si>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</si>
  <si>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</si>
  <si>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</si>
  <si>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</si>
  <si>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</si>
  <si>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</si>
  <si>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</si>
  <si>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</si>
  <si>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</si>
  <si>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</si>
  <si>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</si>
  <si>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</si>
  <si>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</si>
  <si>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</si>
  <si>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</si>
  <si>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</si>
  <si>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</si>
  <si>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</si>
  <si>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</si>
  <si>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</si>
  <si>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</si>
  <si>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</si>
  <si>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</si>
  <si>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</si>
  <si>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</si>
  <si>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</si>
  <si>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</si>
  <si>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</si>
  <si>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</si>
  <si>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</si>
  <si>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</si>
  <si>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02 03</t>
  </si>
  <si>
    <t>03 04</t>
  </si>
  <si>
    <t>03 09</t>
  </si>
  <si>
    <t>03 14</t>
  </si>
  <si>
    <t>04 01</t>
  </si>
  <si>
    <t>04 05</t>
  </si>
  <si>
    <t>04 07</t>
  </si>
  <si>
    <t>04 08</t>
  </si>
  <si>
    <t>04 09</t>
  </si>
  <si>
    <t>04 10</t>
  </si>
  <si>
    <t>04 12</t>
  </si>
  <si>
    <t>05 01</t>
  </si>
  <si>
    <t>05 02</t>
  </si>
  <si>
    <t>05 03</t>
  </si>
  <si>
    <t>05 05</t>
  </si>
  <si>
    <t>06 03</t>
  </si>
  <si>
    <t>06 05</t>
  </si>
  <si>
    <t>07 01</t>
  </si>
  <si>
    <t>07 02</t>
  </si>
  <si>
    <t>07 03</t>
  </si>
  <si>
    <t>07 07</t>
  </si>
  <si>
    <t>07 09</t>
  </si>
  <si>
    <t>08 01</t>
  </si>
  <si>
    <t>08 04</t>
  </si>
  <si>
    <t>09 09</t>
  </si>
  <si>
    <t>10 01</t>
  </si>
  <si>
    <t>10 03</t>
  </si>
  <si>
    <t>10 04</t>
  </si>
  <si>
    <t>10 06</t>
  </si>
  <si>
    <t>11 01</t>
  </si>
  <si>
    <t>11 02</t>
  </si>
  <si>
    <t>11 05</t>
  </si>
  <si>
    <t>12 02</t>
  </si>
  <si>
    <t>12 04</t>
  </si>
  <si>
    <t>13 01</t>
  </si>
  <si>
    <t>01 00</t>
  </si>
  <si>
    <t>02 00</t>
  </si>
  <si>
    <t>03 00</t>
  </si>
  <si>
    <t>04 00</t>
  </si>
  <si>
    <t>05 00</t>
  </si>
  <si>
    <t>06 00</t>
  </si>
  <si>
    <t>07 00</t>
  </si>
  <si>
    <t>08 00</t>
  </si>
  <si>
    <t>09 00</t>
  </si>
  <si>
    <t>10 00</t>
  </si>
  <si>
    <t>11 00</t>
  </si>
  <si>
    <t>12 00</t>
  </si>
  <si>
    <t>13 00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</si>
</sst>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justify" vertical="top"/>
    </xf>
    <xf numFmtId="0" fontId="1" fillId="2" borderId="1" xfId="0" applyFont="1" applyFill="1" applyBorder="1" applyAlignment="1">
      <alignment horizontal="justify" vertical="top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left" vertical="top" wrapText="1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0" applyFont="1"/>
    <xf numFmtId="0" fontId="2" fillId="2" borderId="1" xfId="0" applyFont="1" applyFill="1" applyBorder="1" applyAlignment="1">
      <alignment horizontal="justify" vertical="top"/>
    </xf>
    <xf numFmtId="0" fontId="1" fillId="0" borderId="0" xfId="0" applyFont="1"/>
    <xf numFmtId="0" fontId="6" fillId="0" borderId="1" xfId="0" applyFont="1" applyBorder="1" applyAlignment="1">
      <alignment wrapText="1"/>
    </xf>
    <xf numFmtId="164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 applyProtection="1">
      <alignment horizontal="right" vertical="center"/>
      <protection hidden="1"/>
    </xf>
    <xf numFmtId="164" fontId="1" fillId="3" borderId="1" xfId="0" applyNumberFormat="1" applyFont="1" applyFill="1" applyBorder="1" applyAlignment="1">
      <alignment horizontal="right" vertical="center"/>
    </xf>
    <xf numFmtId="164" fontId="1" fillId="3" borderId="1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tabSelected="1" zoomScale="110" zoomScaleNormal="110" zoomScaleSheetLayoutView="90" workbookViewId="0">
      <pane ySplit="6" topLeftCell="A7" activePane="bottomLeft" state="frozen"/>
      <selection pane="bottomLeft" activeCell="L9" sqref="L9"/>
    </sheetView>
  </sheetViews>
  <sheetFormatPr defaultColWidth="8.90625" defaultRowHeight="15.6" x14ac:dyDescent="0.25"/>
  <cols>
    <col min="1" max="1" width="6.81640625" style="1" customWidth="1"/>
    <col min="2" max="2" width="36" style="2" customWidth="1"/>
    <col min="3" max="4" width="11.1796875" style="18" customWidth="1"/>
    <col min="5" max="5" width="10.36328125" style="18" bestFit="1" customWidth="1"/>
    <col min="6" max="6" width="9.6328125" style="18" customWidth="1"/>
    <col min="7" max="7" width="10.08984375" style="18" customWidth="1"/>
    <col min="8" max="8" width="9.6328125" style="18" customWidth="1"/>
    <col min="9" max="9" width="10.08984375" style="18" customWidth="1"/>
    <col min="10" max="10" width="10.36328125" style="18" customWidth="1"/>
    <col min="11" max="16384" width="8.90625" style="2"/>
  </cols>
  <sheetData>
    <row r="1" spans="1:10" x14ac:dyDescent="0.25">
      <c r="J1" s="19" t="s">
        <v>83</v>
      </c>
    </row>
    <row r="2" spans="1:10" x14ac:dyDescent="0.25">
      <c r="J2" s="19"/>
    </row>
    <row r="3" spans="1:10" ht="33" customHeight="1" x14ac:dyDescent="0.25">
      <c r="A3" s="50" t="s">
        <v>84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x14ac:dyDescent="0.25">
      <c r="J4" s="19" t="s">
        <v>71</v>
      </c>
    </row>
    <row r="5" spans="1:10" s="1" customFormat="1" ht="18.75" customHeight="1" x14ac:dyDescent="0.25">
      <c r="A5" s="51" t="s">
        <v>0</v>
      </c>
      <c r="B5" s="51" t="s">
        <v>98</v>
      </c>
      <c r="C5" s="27" t="s">
        <v>85</v>
      </c>
      <c r="D5" s="27" t="s">
        <v>86</v>
      </c>
      <c r="E5" s="52" t="s">
        <v>74</v>
      </c>
      <c r="F5" s="52"/>
      <c r="G5" s="52" t="s">
        <v>87</v>
      </c>
      <c r="H5" s="52"/>
      <c r="I5" s="52" t="s">
        <v>89</v>
      </c>
      <c r="J5" s="52"/>
    </row>
    <row r="6" spans="1:10" s="1" customFormat="1" ht="63" customHeight="1" x14ac:dyDescent="0.25">
      <c r="A6" s="51"/>
      <c r="B6" s="51"/>
      <c r="C6" s="20" t="s">
        <v>64</v>
      </c>
      <c r="D6" s="20" t="s">
        <v>90</v>
      </c>
      <c r="E6" s="20" t="s">
        <v>1</v>
      </c>
      <c r="F6" s="20" t="s">
        <v>73</v>
      </c>
      <c r="G6" s="20" t="s">
        <v>1</v>
      </c>
      <c r="H6" s="20" t="s">
        <v>75</v>
      </c>
      <c r="I6" s="20" t="s">
        <v>1</v>
      </c>
      <c r="J6" s="20" t="s">
        <v>88</v>
      </c>
    </row>
    <row r="7" spans="1:10" s="1" customFormat="1" ht="15.75" customHeight="1" x14ac:dyDescent="0.25">
      <c r="A7" s="26">
        <v>1</v>
      </c>
      <c r="B7" s="26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</row>
    <row r="8" spans="1:10" x14ac:dyDescent="0.25">
      <c r="A8" s="26"/>
      <c r="B8" s="14" t="s">
        <v>70</v>
      </c>
      <c r="C8" s="20"/>
      <c r="D8" s="20"/>
      <c r="E8" s="20"/>
      <c r="F8" s="20"/>
      <c r="G8" s="20"/>
      <c r="H8" s="20"/>
      <c r="I8" s="20"/>
      <c r="J8" s="20"/>
    </row>
    <row r="9" spans="1:10" ht="31.2" x14ac:dyDescent="0.25">
      <c r="A9" s="3" t="s">
        <v>2</v>
      </c>
      <c r="B9" s="31" t="s">
        <v>61</v>
      </c>
      <c r="C9" s="21">
        <f>SUM(C10+C12+C14+C19+C22+C24+C25+C26+C27+C28+C23+C29)</f>
        <v>1113146.4999999998</v>
      </c>
      <c r="D9" s="21">
        <f>SUM(D10+D12+D14+D19+D22+D24+D25+D26+D27+D28)</f>
        <v>1008476.5</v>
      </c>
      <c r="E9" s="21">
        <f>SUM(E10+E12+E14+E19+E22+E24+E25+E26+E27+E28)</f>
        <v>1335648.0000000002</v>
      </c>
      <c r="F9" s="21">
        <f>SUM(E9/D9)*100</f>
        <v>132.44215408093299</v>
      </c>
      <c r="G9" s="21">
        <f>SUM(G10+G12+G14+G19+G22+G24+G25+G26+G27+G28)</f>
        <v>1281227.8</v>
      </c>
      <c r="H9" s="21">
        <f t="shared" ref="H9:H22" si="0">SUM(G9/E9)*100</f>
        <v>95.925558230911122</v>
      </c>
      <c r="I9" s="21">
        <f>SUM(I10+I12+I14+I19+I22+I24+I25+I26+I27+I28)</f>
        <v>1303573.7000000002</v>
      </c>
      <c r="J9" s="21">
        <f t="shared" ref="J9:J22" si="1">SUM(I9/G9)*100</f>
        <v>101.7441004636334</v>
      </c>
    </row>
    <row r="10" spans="1:10" x14ac:dyDescent="0.25">
      <c r="A10" s="4" t="s">
        <v>3</v>
      </c>
      <c r="B10" s="16" t="s">
        <v>4</v>
      </c>
      <c r="C10" s="22">
        <f>SUM(C11)</f>
        <v>782336.3</v>
      </c>
      <c r="D10" s="22">
        <f>SUM(D11)</f>
        <v>755338.4</v>
      </c>
      <c r="E10" s="22">
        <f>SUM(E11)</f>
        <v>1076214.6000000001</v>
      </c>
      <c r="F10" s="22">
        <f>SUM(E10/D10)*100</f>
        <v>142.4811183967345</v>
      </c>
      <c r="G10" s="22">
        <f>G11</f>
        <v>1021068.5</v>
      </c>
      <c r="H10" s="22">
        <f t="shared" si="0"/>
        <v>94.875919728277239</v>
      </c>
      <c r="I10" s="22">
        <f>I11</f>
        <v>1040432.2</v>
      </c>
      <c r="J10" s="22">
        <f t="shared" si="1"/>
        <v>101.89641537271984</v>
      </c>
    </row>
    <row r="11" spans="1:10" x14ac:dyDescent="0.25">
      <c r="A11" s="4" t="s">
        <v>5</v>
      </c>
      <c r="B11" s="16" t="s">
        <v>6</v>
      </c>
      <c r="C11" s="22">
        <v>782336.3</v>
      </c>
      <c r="D11" s="22">
        <v>755338.4</v>
      </c>
      <c r="E11" s="22">
        <v>1076214.6000000001</v>
      </c>
      <c r="F11" s="22">
        <f>SUM(E11/D11)*100</f>
        <v>142.4811183967345</v>
      </c>
      <c r="G11" s="22">
        <v>1021068.5</v>
      </c>
      <c r="H11" s="22">
        <f t="shared" si="0"/>
        <v>94.875919728277239</v>
      </c>
      <c r="I11" s="22">
        <v>1040432.2</v>
      </c>
      <c r="J11" s="22">
        <f t="shared" si="1"/>
        <v>101.89641537271984</v>
      </c>
    </row>
    <row r="12" spans="1:10" ht="62.4" x14ac:dyDescent="0.25">
      <c r="A12" s="4" t="s">
        <v>7</v>
      </c>
      <c r="B12" s="16" t="s">
        <v>8</v>
      </c>
      <c r="C12" s="22">
        <f>SUM(C13)</f>
        <v>18043</v>
      </c>
      <c r="D12" s="22">
        <f>SUM(D13)</f>
        <v>16532.8</v>
      </c>
      <c r="E12" s="22">
        <f>SUM(E13)</f>
        <v>22460.799999999999</v>
      </c>
      <c r="F12" s="22">
        <f t="shared" ref="F12:F16" si="2">SUM(E12/D12)*100</f>
        <v>135.85599535468887</v>
      </c>
      <c r="G12" s="22">
        <f>G13</f>
        <v>23137</v>
      </c>
      <c r="H12" s="22">
        <f t="shared" si="0"/>
        <v>103.01057842997578</v>
      </c>
      <c r="I12" s="22">
        <f>I13</f>
        <v>23137</v>
      </c>
      <c r="J12" s="22">
        <f t="shared" si="1"/>
        <v>100</v>
      </c>
    </row>
    <row r="13" spans="1:10" ht="46.8" x14ac:dyDescent="0.25">
      <c r="A13" s="4" t="s">
        <v>9</v>
      </c>
      <c r="B13" s="16" t="s">
        <v>10</v>
      </c>
      <c r="C13" s="22">
        <v>18043</v>
      </c>
      <c r="D13" s="22">
        <v>16532.8</v>
      </c>
      <c r="E13" s="22">
        <v>22460.799999999999</v>
      </c>
      <c r="F13" s="22">
        <f>SUM(E13/D13)*100</f>
        <v>135.85599535468887</v>
      </c>
      <c r="G13" s="22">
        <v>23137</v>
      </c>
      <c r="H13" s="22">
        <f t="shared" si="0"/>
        <v>103.01057842997578</v>
      </c>
      <c r="I13" s="22">
        <v>23137</v>
      </c>
      <c r="J13" s="22">
        <f t="shared" si="1"/>
        <v>100</v>
      </c>
    </row>
    <row r="14" spans="1:10" x14ac:dyDescent="0.25">
      <c r="A14" s="4" t="s">
        <v>11</v>
      </c>
      <c r="B14" s="29" t="s">
        <v>12</v>
      </c>
      <c r="C14" s="22">
        <f>SUM(C15:C18)</f>
        <v>99206.700000000012</v>
      </c>
      <c r="D14" s="22">
        <f>SUM(D15:D18)</f>
        <v>95615.7</v>
      </c>
      <c r="E14" s="22">
        <f>SUM(E15:E18)</f>
        <v>93538.3</v>
      </c>
      <c r="F14" s="22">
        <f>SUM(E14/D14)*100</f>
        <v>97.827344254134005</v>
      </c>
      <c r="G14" s="22">
        <f>SUM(G15:G18)</f>
        <v>95587.9</v>
      </c>
      <c r="H14" s="22">
        <f t="shared" si="0"/>
        <v>102.19118799465031</v>
      </c>
      <c r="I14" s="22">
        <f>SUM(I15:I18)</f>
        <v>96655.3</v>
      </c>
      <c r="J14" s="22">
        <f t="shared" si="1"/>
        <v>101.11666853231425</v>
      </c>
    </row>
    <row r="15" spans="1:10" ht="31.2" x14ac:dyDescent="0.25">
      <c r="A15" s="4" t="s">
        <v>13</v>
      </c>
      <c r="B15" s="29" t="s">
        <v>14</v>
      </c>
      <c r="C15" s="22">
        <v>58738.3</v>
      </c>
      <c r="D15" s="22">
        <v>58931.7</v>
      </c>
      <c r="E15" s="22">
        <v>63738.3</v>
      </c>
      <c r="F15" s="22">
        <f t="shared" si="2"/>
        <v>108.1562215242391</v>
      </c>
      <c r="G15" s="22">
        <v>64787.9</v>
      </c>
      <c r="H15" s="22">
        <f t="shared" si="0"/>
        <v>101.64673359659733</v>
      </c>
      <c r="I15" s="22">
        <v>65855.3</v>
      </c>
      <c r="J15" s="22">
        <f t="shared" si="1"/>
        <v>101.64752986282932</v>
      </c>
    </row>
    <row r="16" spans="1:10" ht="31.2" x14ac:dyDescent="0.25">
      <c r="A16" s="4" t="s">
        <v>15</v>
      </c>
      <c r="B16" s="29" t="s">
        <v>16</v>
      </c>
      <c r="C16" s="22">
        <v>28692.400000000001</v>
      </c>
      <c r="D16" s="22">
        <v>27856</v>
      </c>
      <c r="E16" s="22">
        <v>22400</v>
      </c>
      <c r="F16" s="22">
        <f t="shared" si="2"/>
        <v>80.413555427915</v>
      </c>
      <c r="G16" s="22">
        <v>23400</v>
      </c>
      <c r="H16" s="22">
        <f t="shared" si="0"/>
        <v>104.46428571428572</v>
      </c>
      <c r="I16" s="22">
        <v>23400</v>
      </c>
      <c r="J16" s="22">
        <f t="shared" si="1"/>
        <v>100</v>
      </c>
    </row>
    <row r="17" spans="1:10" x14ac:dyDescent="0.25">
      <c r="A17" s="4" t="s">
        <v>17</v>
      </c>
      <c r="B17" s="17" t="s">
        <v>18</v>
      </c>
      <c r="C17" s="22">
        <v>4856.6000000000004</v>
      </c>
      <c r="D17" s="22">
        <v>2858</v>
      </c>
      <c r="E17" s="22">
        <v>900</v>
      </c>
      <c r="F17" s="22">
        <f t="shared" ref="F17:F22" si="3">SUM(E17/D17)*100</f>
        <v>31.490552834149753</v>
      </c>
      <c r="G17" s="22">
        <v>900</v>
      </c>
      <c r="H17" s="22">
        <f t="shared" si="0"/>
        <v>100</v>
      </c>
      <c r="I17" s="22">
        <v>900</v>
      </c>
      <c r="J17" s="22">
        <f t="shared" si="1"/>
        <v>100</v>
      </c>
    </row>
    <row r="18" spans="1:10" ht="31.2" x14ac:dyDescent="0.25">
      <c r="A18" s="4" t="s">
        <v>19</v>
      </c>
      <c r="B18" s="29" t="s">
        <v>20</v>
      </c>
      <c r="C18" s="22">
        <v>6919.4</v>
      </c>
      <c r="D18" s="22">
        <v>5970</v>
      </c>
      <c r="E18" s="22">
        <v>6500</v>
      </c>
      <c r="F18" s="22">
        <f t="shared" si="3"/>
        <v>108.87772194304857</v>
      </c>
      <c r="G18" s="22">
        <v>6500</v>
      </c>
      <c r="H18" s="22">
        <f t="shared" si="0"/>
        <v>100</v>
      </c>
      <c r="I18" s="22">
        <v>6500</v>
      </c>
      <c r="J18" s="22">
        <f t="shared" si="1"/>
        <v>100</v>
      </c>
    </row>
    <row r="19" spans="1:10" x14ac:dyDescent="0.25">
      <c r="A19" s="4" t="s">
        <v>21</v>
      </c>
      <c r="B19" s="17" t="s">
        <v>22</v>
      </c>
      <c r="C19" s="22">
        <f>SUM(C20:C21)</f>
        <v>59501.7</v>
      </c>
      <c r="D19" s="22">
        <f>SUM(D20:D21)</f>
        <v>51424</v>
      </c>
      <c r="E19" s="22">
        <f>SUM(E20:E21)</f>
        <v>51024.9</v>
      </c>
      <c r="F19" s="22">
        <f t="shared" si="3"/>
        <v>99.223903235843196</v>
      </c>
      <c r="G19" s="22">
        <f>SUM(G20:G21)</f>
        <v>51606.400000000001</v>
      </c>
      <c r="H19" s="22">
        <f t="shared" si="0"/>
        <v>101.1396396661238</v>
      </c>
      <c r="I19" s="22">
        <f>SUM(I20:I21)</f>
        <v>52194.6</v>
      </c>
      <c r="J19" s="22">
        <f t="shared" si="1"/>
        <v>101.13978111242017</v>
      </c>
    </row>
    <row r="20" spans="1:10" x14ac:dyDescent="0.25">
      <c r="A20" s="4" t="s">
        <v>23</v>
      </c>
      <c r="B20" s="16" t="s">
        <v>24</v>
      </c>
      <c r="C20" s="22">
        <v>14991.2</v>
      </c>
      <c r="D20" s="22">
        <v>11424</v>
      </c>
      <c r="E20" s="22">
        <v>15402.5</v>
      </c>
      <c r="F20" s="22">
        <f t="shared" si="3"/>
        <v>134.82580532212884</v>
      </c>
      <c r="G20" s="22">
        <v>15556.5</v>
      </c>
      <c r="H20" s="22">
        <f t="shared" si="0"/>
        <v>100.9998376886869</v>
      </c>
      <c r="I20" s="22">
        <v>15712.1</v>
      </c>
      <c r="J20" s="22">
        <f t="shared" si="1"/>
        <v>101.00022498634011</v>
      </c>
    </row>
    <row r="21" spans="1:10" x14ac:dyDescent="0.25">
      <c r="A21" s="4" t="s">
        <v>25</v>
      </c>
      <c r="B21" s="16" t="s">
        <v>26</v>
      </c>
      <c r="C21" s="22">
        <v>44510.5</v>
      </c>
      <c r="D21" s="22">
        <v>40000</v>
      </c>
      <c r="E21" s="22">
        <v>35622.400000000001</v>
      </c>
      <c r="F21" s="22">
        <f t="shared" si="3"/>
        <v>89.055999999999997</v>
      </c>
      <c r="G21" s="22">
        <v>36049.9</v>
      </c>
      <c r="H21" s="22">
        <f t="shared" si="0"/>
        <v>101.20008758533956</v>
      </c>
      <c r="I21" s="22">
        <v>36482.5</v>
      </c>
      <c r="J21" s="22">
        <f t="shared" si="1"/>
        <v>101.20000332871935</v>
      </c>
    </row>
    <row r="22" spans="1:10" x14ac:dyDescent="0.25">
      <c r="A22" s="4" t="s">
        <v>27</v>
      </c>
      <c r="B22" s="29" t="s">
        <v>28</v>
      </c>
      <c r="C22" s="22">
        <v>6679.5</v>
      </c>
      <c r="D22" s="22">
        <v>5693.3</v>
      </c>
      <c r="E22" s="22">
        <v>5950</v>
      </c>
      <c r="F22" s="22">
        <f t="shared" si="3"/>
        <v>104.50880859958195</v>
      </c>
      <c r="G22" s="22">
        <v>5980</v>
      </c>
      <c r="H22" s="22">
        <f t="shared" si="0"/>
        <v>100.50420168067227</v>
      </c>
      <c r="I22" s="22">
        <v>6000</v>
      </c>
      <c r="J22" s="22">
        <f t="shared" si="1"/>
        <v>100.33444816053512</v>
      </c>
    </row>
    <row r="23" spans="1:10" ht="46.8" hidden="1" x14ac:dyDescent="0.25">
      <c r="A23" s="4" t="s">
        <v>65</v>
      </c>
      <c r="B23" s="16" t="s">
        <v>66</v>
      </c>
      <c r="C23" s="22">
        <v>0</v>
      </c>
      <c r="D23" s="22"/>
      <c r="E23" s="22"/>
      <c r="F23" s="22"/>
      <c r="G23" s="22"/>
      <c r="H23" s="22"/>
      <c r="I23" s="22"/>
      <c r="J23" s="22"/>
    </row>
    <row r="24" spans="1:10" ht="62.4" x14ac:dyDescent="0.25">
      <c r="A24" s="4" t="s">
        <v>29</v>
      </c>
      <c r="B24" s="29" t="s">
        <v>30</v>
      </c>
      <c r="C24" s="22">
        <v>71284.399999999994</v>
      </c>
      <c r="D24" s="22">
        <v>61010</v>
      </c>
      <c r="E24" s="22">
        <v>59725</v>
      </c>
      <c r="F24" s="22">
        <f>SUM(E24/D24)*100</f>
        <v>97.893787903622353</v>
      </c>
      <c r="G24" s="22">
        <v>57193.599999999999</v>
      </c>
      <c r="H24" s="22">
        <f>SUM(G24/E24)*100</f>
        <v>95.761573880284629</v>
      </c>
      <c r="I24" s="22">
        <v>58629.2</v>
      </c>
      <c r="J24" s="22">
        <f>SUM(I24/G24)*100</f>
        <v>102.51007105690147</v>
      </c>
    </row>
    <row r="25" spans="1:10" ht="31.2" x14ac:dyDescent="0.25">
      <c r="A25" s="4" t="s">
        <v>31</v>
      </c>
      <c r="B25" s="29" t="s">
        <v>32</v>
      </c>
      <c r="C25" s="22">
        <v>1519.2</v>
      </c>
      <c r="D25" s="22">
        <v>1953.1</v>
      </c>
      <c r="E25" s="22">
        <v>1889.8</v>
      </c>
      <c r="F25" s="22">
        <f>SUM(E25/D25)*100</f>
        <v>96.758998515180991</v>
      </c>
      <c r="G25" s="22">
        <v>1889.8</v>
      </c>
      <c r="H25" s="22">
        <f>SUM(G25/E25)*100</f>
        <v>100</v>
      </c>
      <c r="I25" s="22">
        <v>1889.8</v>
      </c>
      <c r="J25" s="22">
        <f>SUM(I25/G25)*100</f>
        <v>100</v>
      </c>
    </row>
    <row r="26" spans="1:10" ht="46.8" x14ac:dyDescent="0.25">
      <c r="A26" s="4" t="s">
        <v>33</v>
      </c>
      <c r="B26" s="29" t="s">
        <v>91</v>
      </c>
      <c r="C26" s="22">
        <v>12856.3</v>
      </c>
      <c r="D26" s="22">
        <v>250</v>
      </c>
      <c r="E26" s="22">
        <v>361.6</v>
      </c>
      <c r="F26" s="22">
        <f>SUM(E26/D26)*100</f>
        <v>144.64000000000001</v>
      </c>
      <c r="G26" s="22">
        <v>341.6</v>
      </c>
      <c r="H26" s="22">
        <f>SUM(G26/E26)*100</f>
        <v>94.469026548672559</v>
      </c>
      <c r="I26" s="22">
        <v>291.60000000000002</v>
      </c>
      <c r="J26" s="22">
        <f>SUM(I26/G26)*100</f>
        <v>85.362997658079635</v>
      </c>
    </row>
    <row r="27" spans="1:10" ht="46.8" x14ac:dyDescent="0.25">
      <c r="A27" s="4" t="s">
        <v>34</v>
      </c>
      <c r="B27" s="29" t="s">
        <v>35</v>
      </c>
      <c r="C27" s="22">
        <v>31558.799999999999</v>
      </c>
      <c r="D27" s="22">
        <v>16750</v>
      </c>
      <c r="E27" s="22">
        <v>20450</v>
      </c>
      <c r="F27" s="22">
        <f>SUM(E27/D27)*100</f>
        <v>122.08955223880598</v>
      </c>
      <c r="G27" s="22">
        <v>20400</v>
      </c>
      <c r="H27" s="22">
        <f>SUM(G27/E27)*100</f>
        <v>99.755501222493891</v>
      </c>
      <c r="I27" s="22">
        <v>20350</v>
      </c>
      <c r="J27" s="22">
        <f>SUM(I27/G27)*100</f>
        <v>99.754901960784309</v>
      </c>
    </row>
    <row r="28" spans="1:10" ht="31.2" x14ac:dyDescent="0.25">
      <c r="A28" s="4" t="s">
        <v>36</v>
      </c>
      <c r="B28" s="29" t="s">
        <v>37</v>
      </c>
      <c r="C28" s="22">
        <v>30049.4</v>
      </c>
      <c r="D28" s="22">
        <v>3909.2</v>
      </c>
      <c r="E28" s="22">
        <v>4033</v>
      </c>
      <c r="F28" s="22">
        <f>SUM(E28/D28)*100</f>
        <v>103.16688836590606</v>
      </c>
      <c r="G28" s="22">
        <v>4023</v>
      </c>
      <c r="H28" s="22">
        <f>SUM(G28/E28)*100</f>
        <v>99.752045623605255</v>
      </c>
      <c r="I28" s="22">
        <v>3994</v>
      </c>
      <c r="J28" s="22">
        <f>SUM(I28/G28)*100</f>
        <v>99.279144916728811</v>
      </c>
    </row>
    <row r="29" spans="1:10" x14ac:dyDescent="0.3">
      <c r="A29" s="4" t="s">
        <v>67</v>
      </c>
      <c r="B29" s="32" t="s">
        <v>68</v>
      </c>
      <c r="C29" s="22">
        <v>111.2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</row>
    <row r="30" spans="1:10" x14ac:dyDescent="0.25">
      <c r="A30" s="3" t="s">
        <v>38</v>
      </c>
      <c r="B30" s="12" t="s">
        <v>39</v>
      </c>
      <c r="C30" s="21">
        <f>SUM(C31+C38+C39)</f>
        <v>2612033.5999999996</v>
      </c>
      <c r="D30" s="21">
        <f>SUM(D31+D38+D39)</f>
        <v>1770384.5</v>
      </c>
      <c r="E30" s="21">
        <f>SUM(E31+E38+E39)</f>
        <v>1717482</v>
      </c>
      <c r="F30" s="21">
        <f>SUM(E30/D30)*100</f>
        <v>97.011807322081737</v>
      </c>
      <c r="G30" s="21">
        <f>SUM(G31+G38+G39)</f>
        <v>1647591.1</v>
      </c>
      <c r="H30" s="21">
        <f>SUM(G30/E30)*100</f>
        <v>95.930618195707439</v>
      </c>
      <c r="I30" s="21">
        <f>SUM(I31+I38+I39)</f>
        <v>1602647.5999999999</v>
      </c>
      <c r="J30" s="21">
        <f>SUM(I30/G30)*100</f>
        <v>97.272169047283626</v>
      </c>
    </row>
    <row r="31" spans="1:10" ht="46.8" x14ac:dyDescent="0.25">
      <c r="A31" s="4" t="s">
        <v>40</v>
      </c>
      <c r="B31" s="28" t="s">
        <v>93</v>
      </c>
      <c r="C31" s="22">
        <f t="shared" ref="C31" si="4">SUM(C32:C37)</f>
        <v>2579533.5</v>
      </c>
      <c r="D31" s="22">
        <f>SUM(D32:D37)</f>
        <v>1770384.5</v>
      </c>
      <c r="E31" s="22">
        <f>SUM(E32:E37)</f>
        <v>1717482</v>
      </c>
      <c r="F31" s="22">
        <f>SUM(E31/D31)*100</f>
        <v>97.011807322081737</v>
      </c>
      <c r="G31" s="22">
        <f>SUM(G32:G37)</f>
        <v>1647591.1</v>
      </c>
      <c r="H31" s="22">
        <f>SUM(G31/E31)*100</f>
        <v>95.930618195707439</v>
      </c>
      <c r="I31" s="22">
        <f>SUM(I32:I37)</f>
        <v>1602647.5999999999</v>
      </c>
      <c r="J31" s="22">
        <f>SUM(I31/G31)*100</f>
        <v>97.272169047283626</v>
      </c>
    </row>
    <row r="32" spans="1:10" ht="31.2" x14ac:dyDescent="0.3">
      <c r="A32" s="4" t="s">
        <v>76</v>
      </c>
      <c r="B32" s="33" t="s">
        <v>94</v>
      </c>
      <c r="C32" s="22">
        <v>0</v>
      </c>
      <c r="D32" s="22">
        <v>64703.199999999997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</row>
    <row r="33" spans="1:10" ht="46.8" x14ac:dyDescent="0.3">
      <c r="A33" s="4" t="s">
        <v>76</v>
      </c>
      <c r="B33" s="33" t="s">
        <v>95</v>
      </c>
      <c r="C33" s="22">
        <v>216020</v>
      </c>
      <c r="D33" s="22">
        <v>101422.3</v>
      </c>
      <c r="E33" s="22">
        <v>0</v>
      </c>
      <c r="F33" s="22">
        <f>SUM(E33/D33)*100</f>
        <v>0</v>
      </c>
      <c r="G33" s="22">
        <v>0</v>
      </c>
      <c r="H33" s="22">
        <v>0</v>
      </c>
      <c r="I33" s="22">
        <v>0</v>
      </c>
      <c r="J33" s="22">
        <v>0</v>
      </c>
    </row>
    <row r="34" spans="1:10" ht="31.2" hidden="1" x14ac:dyDescent="0.25">
      <c r="A34" s="4" t="s">
        <v>77</v>
      </c>
      <c r="B34" s="16" t="s">
        <v>41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</row>
    <row r="35" spans="1:10" ht="46.8" x14ac:dyDescent="0.25">
      <c r="A35" s="4" t="s">
        <v>78</v>
      </c>
      <c r="B35" s="29" t="s">
        <v>42</v>
      </c>
      <c r="C35" s="22">
        <v>951038.1</v>
      </c>
      <c r="D35" s="22">
        <v>266631</v>
      </c>
      <c r="E35" s="22">
        <v>330660.7</v>
      </c>
      <c r="F35" s="22">
        <f>SUM(E35/D35)*100</f>
        <v>124.01434941923483</v>
      </c>
      <c r="G35" s="22">
        <v>248453.7</v>
      </c>
      <c r="H35" s="22">
        <f>SUM(G35/E35)*100</f>
        <v>75.138563488191977</v>
      </c>
      <c r="I35" s="22">
        <v>183491.9</v>
      </c>
      <c r="J35" s="22">
        <f>SUM(I35/G35)*100</f>
        <v>73.853559033332957</v>
      </c>
    </row>
    <row r="36" spans="1:10" ht="31.2" x14ac:dyDescent="0.25">
      <c r="A36" s="4" t="s">
        <v>79</v>
      </c>
      <c r="B36" s="29" t="s">
        <v>80</v>
      </c>
      <c r="C36" s="22">
        <v>1306497</v>
      </c>
      <c r="D36" s="22">
        <v>1332956.7</v>
      </c>
      <c r="E36" s="22">
        <v>1383917.5</v>
      </c>
      <c r="F36" s="22">
        <f>SUM(E36/D36)*100</f>
        <v>103.82313994145495</v>
      </c>
      <c r="G36" s="22">
        <v>1396233.6</v>
      </c>
      <c r="H36" s="22">
        <f>SUM(G36/E36)*100</f>
        <v>100.88994466794445</v>
      </c>
      <c r="I36" s="22">
        <v>1416251.9</v>
      </c>
      <c r="J36" s="22">
        <f>SUM(I36/G36)*100</f>
        <v>101.43373573018152</v>
      </c>
    </row>
    <row r="37" spans="1:10" x14ac:dyDescent="0.25">
      <c r="A37" s="4" t="s">
        <v>81</v>
      </c>
      <c r="B37" s="29" t="s">
        <v>43</v>
      </c>
      <c r="C37" s="22">
        <v>105978.4</v>
      </c>
      <c r="D37" s="22">
        <v>4671.3</v>
      </c>
      <c r="E37" s="22">
        <v>2903.8</v>
      </c>
      <c r="F37" s="22">
        <f>SUM(E37/D37)*100</f>
        <v>62.162567165457148</v>
      </c>
      <c r="G37" s="22">
        <v>2903.8</v>
      </c>
      <c r="H37" s="22">
        <f>SUM(G37/E37)*100</f>
        <v>100</v>
      </c>
      <c r="I37" s="22">
        <v>2903.8</v>
      </c>
      <c r="J37" s="22">
        <f>SUM(I37/G37)*100</f>
        <v>100</v>
      </c>
    </row>
    <row r="38" spans="1:10" x14ac:dyDescent="0.3">
      <c r="A38" s="4" t="s">
        <v>82</v>
      </c>
      <c r="B38" s="30" t="s">
        <v>96</v>
      </c>
      <c r="C38" s="22">
        <v>32638.3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</row>
    <row r="39" spans="1:10" ht="46.8" x14ac:dyDescent="0.25">
      <c r="A39" s="4" t="s">
        <v>69</v>
      </c>
      <c r="B39" s="17" t="s">
        <v>97</v>
      </c>
      <c r="C39" s="22">
        <v>-138.19999999999999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</row>
    <row r="40" spans="1:10" x14ac:dyDescent="0.25">
      <c r="A40" s="4"/>
      <c r="B40" s="8" t="s">
        <v>44</v>
      </c>
      <c r="C40" s="21">
        <f>SUM(C30+C9)</f>
        <v>3725180.0999999996</v>
      </c>
      <c r="D40" s="21">
        <f>SUM(D30+D9)</f>
        <v>2778861</v>
      </c>
      <c r="E40" s="21">
        <f>SUM(E30+E9)</f>
        <v>3053130</v>
      </c>
      <c r="F40" s="21">
        <f>SUM(E40/D40)*100</f>
        <v>109.86983515908138</v>
      </c>
      <c r="G40" s="21">
        <f>SUM(G30+G9)</f>
        <v>2928818.9000000004</v>
      </c>
      <c r="H40" s="21">
        <f>SUM(G40/E40)*100</f>
        <v>95.928404620831756</v>
      </c>
      <c r="I40" s="21">
        <f>SUM(I30+I9)</f>
        <v>2906221.3</v>
      </c>
      <c r="J40" s="21">
        <f>SUM(I40/G40)*100</f>
        <v>99.228439832862307</v>
      </c>
    </row>
    <row r="41" spans="1:10" s="48" customFormat="1" x14ac:dyDescent="0.25">
      <c r="A41" s="44"/>
      <c r="B41" s="45" t="s">
        <v>100</v>
      </c>
      <c r="C41" s="46"/>
      <c r="D41" s="46"/>
      <c r="E41" s="46"/>
      <c r="F41" s="47"/>
      <c r="G41" s="46"/>
      <c r="H41" s="47"/>
      <c r="I41" s="46"/>
      <c r="J41" s="47"/>
    </row>
    <row r="42" spans="1:10" ht="16.8" x14ac:dyDescent="0.25">
      <c r="A42" s="37" t="s">
        <v>200</v>
      </c>
      <c r="B42" s="35" t="s">
        <v>101</v>
      </c>
      <c r="C42" s="39">
        <f>SUM(C43:C50)</f>
        <v>292836.2</v>
      </c>
      <c r="D42" s="34">
        <f>SUM(D43:D50)</f>
        <v>284124.90000000002</v>
      </c>
      <c r="E42" s="34">
        <f>SUM(E43:E50)</f>
        <v>334312</v>
      </c>
      <c r="F42" s="21">
        <f>SUM(E42/D42)*100</f>
        <v>117.66374576814633</v>
      </c>
      <c r="G42" s="34">
        <f t="shared" ref="G42" si="5">SUM(G43:G50)</f>
        <v>360801.8</v>
      </c>
      <c r="H42" s="21">
        <f>SUM(G42/E42)*100</f>
        <v>107.92367608700854</v>
      </c>
      <c r="I42" s="34">
        <f t="shared" ref="I42" si="6">SUM(I43:I50)</f>
        <v>396814.19999999995</v>
      </c>
      <c r="J42" s="21">
        <f>SUM(I42/G42)*100</f>
        <v>109.98121406267929</v>
      </c>
    </row>
    <row r="43" spans="1:10" ht="46.8" x14ac:dyDescent="0.25">
      <c r="A43" s="38" t="s">
        <v>157</v>
      </c>
      <c r="B43" s="36" t="s">
        <v>102</v>
      </c>
      <c r="C43" s="40">
        <v>3511.2</v>
      </c>
      <c r="D43" s="40">
        <v>4389</v>
      </c>
      <c r="E43" s="41">
        <v>4650</v>
      </c>
      <c r="F43" s="22">
        <f t="shared" ref="F43:F97" si="7">SUM(E43/D43)*100</f>
        <v>105.94668489405332</v>
      </c>
      <c r="G43" s="41">
        <v>4600</v>
      </c>
      <c r="H43" s="22">
        <f t="shared" ref="H43:H97" si="8">SUM(G43/E43)*100</f>
        <v>98.924731182795696</v>
      </c>
      <c r="I43" s="41">
        <v>4600</v>
      </c>
      <c r="J43" s="22">
        <f t="shared" ref="J43:J97" si="9">SUM(I43/G43)*100</f>
        <v>100</v>
      </c>
    </row>
    <row r="44" spans="1:10" ht="78" x14ac:dyDescent="0.25">
      <c r="A44" s="38" t="s">
        <v>158</v>
      </c>
      <c r="B44" s="36" t="s">
        <v>103</v>
      </c>
      <c r="C44" s="40">
        <v>13092.1</v>
      </c>
      <c r="D44" s="40">
        <v>10890</v>
      </c>
      <c r="E44" s="41">
        <v>11000</v>
      </c>
      <c r="F44" s="22">
        <f t="shared" si="7"/>
        <v>101.01010101010101</v>
      </c>
      <c r="G44" s="42">
        <v>10900</v>
      </c>
      <c r="H44" s="22">
        <f t="shared" si="8"/>
        <v>99.090909090909093</v>
      </c>
      <c r="I44" s="41">
        <v>11000</v>
      </c>
      <c r="J44" s="22">
        <f t="shared" si="9"/>
        <v>100.91743119266054</v>
      </c>
    </row>
    <row r="45" spans="1:10" ht="78" x14ac:dyDescent="0.25">
      <c r="A45" s="38" t="s">
        <v>159</v>
      </c>
      <c r="B45" s="36" t="s">
        <v>104</v>
      </c>
      <c r="C45" s="40">
        <v>109580.6</v>
      </c>
      <c r="D45" s="40">
        <v>110166</v>
      </c>
      <c r="E45" s="41">
        <v>109695.2</v>
      </c>
      <c r="F45" s="22">
        <f t="shared" si="7"/>
        <v>99.572644917669692</v>
      </c>
      <c r="G45" s="43">
        <v>109234.7</v>
      </c>
      <c r="H45" s="22">
        <f t="shared" si="8"/>
        <v>99.580200409862968</v>
      </c>
      <c r="I45" s="41">
        <v>109188.4</v>
      </c>
      <c r="J45" s="22">
        <f t="shared" si="9"/>
        <v>99.957614201348093</v>
      </c>
    </row>
    <row r="46" spans="1:10" ht="16.8" x14ac:dyDescent="0.25">
      <c r="A46" s="38" t="s">
        <v>160</v>
      </c>
      <c r="B46" s="36" t="s">
        <v>105</v>
      </c>
      <c r="C46" s="40">
        <v>24</v>
      </c>
      <c r="D46" s="40">
        <v>62</v>
      </c>
      <c r="E46" s="41">
        <v>9.8000000000000007</v>
      </c>
      <c r="F46" s="22">
        <f t="shared" si="7"/>
        <v>15.806451612903228</v>
      </c>
      <c r="G46" s="42">
        <v>10.9</v>
      </c>
      <c r="H46" s="22">
        <f t="shared" si="8"/>
        <v>111.22448979591837</v>
      </c>
      <c r="I46" s="41">
        <v>10.7</v>
      </c>
      <c r="J46" s="22">
        <f t="shared" si="9"/>
        <v>98.165137614678883</v>
      </c>
    </row>
    <row r="47" spans="1:10" ht="62.4" x14ac:dyDescent="0.25">
      <c r="A47" s="38" t="s">
        <v>161</v>
      </c>
      <c r="B47" s="36" t="s">
        <v>106</v>
      </c>
      <c r="C47" s="40">
        <v>38255.1</v>
      </c>
      <c r="D47" s="40">
        <v>37350</v>
      </c>
      <c r="E47" s="41">
        <v>39500</v>
      </c>
      <c r="F47" s="22">
        <f t="shared" si="7"/>
        <v>105.75635876840697</v>
      </c>
      <c r="G47" s="42">
        <v>39500</v>
      </c>
      <c r="H47" s="22">
        <f t="shared" si="8"/>
        <v>100</v>
      </c>
      <c r="I47" s="41">
        <v>39500</v>
      </c>
      <c r="J47" s="22">
        <f t="shared" si="9"/>
        <v>100</v>
      </c>
    </row>
    <row r="48" spans="1:10" ht="31.2" x14ac:dyDescent="0.25">
      <c r="A48" s="38" t="s">
        <v>162</v>
      </c>
      <c r="B48" s="36" t="s">
        <v>107</v>
      </c>
      <c r="C48" s="40">
        <v>0</v>
      </c>
      <c r="D48" s="40">
        <v>0</v>
      </c>
      <c r="E48" s="41">
        <v>270</v>
      </c>
      <c r="F48" s="22">
        <v>0</v>
      </c>
      <c r="G48" s="43">
        <v>0</v>
      </c>
      <c r="H48" s="22">
        <f t="shared" si="8"/>
        <v>0</v>
      </c>
      <c r="I48" s="40">
        <v>0</v>
      </c>
      <c r="J48" s="22">
        <v>0</v>
      </c>
    </row>
    <row r="49" spans="1:10" ht="16.8" x14ac:dyDescent="0.25">
      <c r="A49" s="38" t="s">
        <v>163</v>
      </c>
      <c r="B49" s="36" t="s">
        <v>108</v>
      </c>
      <c r="C49" s="40">
        <v>0</v>
      </c>
      <c r="D49" s="40">
        <v>1000</v>
      </c>
      <c r="E49" s="41">
        <v>1000</v>
      </c>
      <c r="F49" s="22">
        <f t="shared" si="7"/>
        <v>100</v>
      </c>
      <c r="G49" s="42">
        <v>1000</v>
      </c>
      <c r="H49" s="22">
        <f t="shared" si="8"/>
        <v>100</v>
      </c>
      <c r="I49" s="41">
        <v>1000</v>
      </c>
      <c r="J49" s="22">
        <f t="shared" si="9"/>
        <v>100</v>
      </c>
    </row>
    <row r="50" spans="1:10" ht="16.8" x14ac:dyDescent="0.25">
      <c r="A50" s="38" t="s">
        <v>164</v>
      </c>
      <c r="B50" s="36" t="s">
        <v>109</v>
      </c>
      <c r="C50" s="40">
        <v>128373.2</v>
      </c>
      <c r="D50" s="40">
        <v>120267.9</v>
      </c>
      <c r="E50" s="41">
        <v>168187</v>
      </c>
      <c r="F50" s="22">
        <f t="shared" si="7"/>
        <v>139.84363242394687</v>
      </c>
      <c r="G50" s="42">
        <v>195556.2</v>
      </c>
      <c r="H50" s="22">
        <f t="shared" si="8"/>
        <v>116.27307699168188</v>
      </c>
      <c r="I50" s="41">
        <v>231515.1</v>
      </c>
      <c r="J50" s="22">
        <f t="shared" si="9"/>
        <v>118.38801326677446</v>
      </c>
    </row>
    <row r="51" spans="1:10" ht="16.8" x14ac:dyDescent="0.25">
      <c r="A51" s="37" t="s">
        <v>201</v>
      </c>
      <c r="B51" s="35" t="s">
        <v>110</v>
      </c>
      <c r="C51" s="34">
        <f>C52</f>
        <v>6883.2</v>
      </c>
      <c r="D51" s="34">
        <f>D52</f>
        <v>7096</v>
      </c>
      <c r="E51" s="34">
        <f>E52</f>
        <v>6919.5</v>
      </c>
      <c r="F51" s="21">
        <f t="shared" si="7"/>
        <v>97.512683201803824</v>
      </c>
      <c r="G51" s="34">
        <f t="shared" ref="G51" si="10">G52</f>
        <v>3870.9</v>
      </c>
      <c r="H51" s="21">
        <f t="shared" si="8"/>
        <v>55.941903316713635</v>
      </c>
      <c r="I51" s="34">
        <f t="shared" ref="I51" si="11">I52</f>
        <v>4005</v>
      </c>
      <c r="J51" s="21">
        <f t="shared" si="9"/>
        <v>103.46431062543596</v>
      </c>
    </row>
    <row r="52" spans="1:10" ht="31.2" x14ac:dyDescent="0.25">
      <c r="A52" s="38" t="s">
        <v>165</v>
      </c>
      <c r="B52" s="36" t="s">
        <v>111</v>
      </c>
      <c r="C52" s="40">
        <v>6883.2</v>
      </c>
      <c r="D52" s="40">
        <v>7096</v>
      </c>
      <c r="E52" s="41">
        <v>6919.5</v>
      </c>
      <c r="F52" s="22">
        <f t="shared" si="7"/>
        <v>97.512683201803824</v>
      </c>
      <c r="G52" s="41">
        <v>3870.9</v>
      </c>
      <c r="H52" s="22">
        <f t="shared" si="8"/>
        <v>55.941903316713635</v>
      </c>
      <c r="I52" s="41">
        <v>4005</v>
      </c>
      <c r="J52" s="22">
        <f t="shared" si="9"/>
        <v>103.46431062543596</v>
      </c>
    </row>
    <row r="53" spans="1:10" ht="31.2" x14ac:dyDescent="0.25">
      <c r="A53" s="37" t="s">
        <v>202</v>
      </c>
      <c r="B53" s="35" t="s">
        <v>112</v>
      </c>
      <c r="C53" s="34">
        <f>SUM(C54:C56)</f>
        <v>6920.2999999999993</v>
      </c>
      <c r="D53" s="34">
        <f>SUM(D54:D56)</f>
        <v>7934.7999999999993</v>
      </c>
      <c r="E53" s="34">
        <f>SUM(E54:E56)</f>
        <v>8177.1</v>
      </c>
      <c r="F53" s="21">
        <f t="shared" si="7"/>
        <v>103.05363714271311</v>
      </c>
      <c r="G53" s="34">
        <f t="shared" ref="G53" si="12">SUM(G54:G56)</f>
        <v>5995.3</v>
      </c>
      <c r="H53" s="21">
        <f t="shared" si="8"/>
        <v>73.318169033031268</v>
      </c>
      <c r="I53" s="34">
        <f t="shared" ref="I53" si="13">SUM(I54:I56)</f>
        <v>8358</v>
      </c>
      <c r="J53" s="21">
        <f t="shared" si="9"/>
        <v>139.40920387636982</v>
      </c>
    </row>
    <row r="54" spans="1:10" ht="16.8" x14ac:dyDescent="0.25">
      <c r="A54" s="38" t="s">
        <v>166</v>
      </c>
      <c r="B54" s="36" t="s">
        <v>113</v>
      </c>
      <c r="C54" s="40">
        <v>5451.4</v>
      </c>
      <c r="D54" s="40">
        <v>6365.9</v>
      </c>
      <c r="E54" s="41">
        <v>6024.6</v>
      </c>
      <c r="F54" s="22">
        <f t="shared" si="7"/>
        <v>94.638621404671781</v>
      </c>
      <c r="G54" s="41">
        <v>5100.8</v>
      </c>
      <c r="H54" s="22">
        <f t="shared" si="8"/>
        <v>84.666201905520694</v>
      </c>
      <c r="I54" s="41">
        <v>5323.5</v>
      </c>
      <c r="J54" s="22">
        <f t="shared" si="9"/>
        <v>104.36598180677541</v>
      </c>
    </row>
    <row r="55" spans="1:10" ht="62.4" x14ac:dyDescent="0.25">
      <c r="A55" s="38" t="s">
        <v>167</v>
      </c>
      <c r="B55" s="36" t="s">
        <v>114</v>
      </c>
      <c r="C55" s="40">
        <v>60</v>
      </c>
      <c r="D55" s="40">
        <v>40</v>
      </c>
      <c r="E55" s="41">
        <v>300</v>
      </c>
      <c r="F55" s="22">
        <f t="shared" si="7"/>
        <v>750</v>
      </c>
      <c r="G55" s="41">
        <v>40</v>
      </c>
      <c r="H55" s="22">
        <f t="shared" si="8"/>
        <v>13.333333333333334</v>
      </c>
      <c r="I55" s="41">
        <v>40</v>
      </c>
      <c r="J55" s="22">
        <f t="shared" si="9"/>
        <v>100</v>
      </c>
    </row>
    <row r="56" spans="1:10" ht="46.8" x14ac:dyDescent="0.25">
      <c r="A56" s="38" t="s">
        <v>168</v>
      </c>
      <c r="B56" s="36" t="s">
        <v>115</v>
      </c>
      <c r="C56" s="40">
        <v>1408.9</v>
      </c>
      <c r="D56" s="40">
        <v>1528.9</v>
      </c>
      <c r="E56" s="41">
        <v>1852.5</v>
      </c>
      <c r="F56" s="22">
        <f t="shared" si="7"/>
        <v>121.16554385505918</v>
      </c>
      <c r="G56" s="41">
        <v>854.5</v>
      </c>
      <c r="H56" s="22">
        <f t="shared" si="8"/>
        <v>46.126855600539812</v>
      </c>
      <c r="I56" s="41">
        <v>2994.5</v>
      </c>
      <c r="J56" s="22">
        <f t="shared" si="9"/>
        <v>350.43885313048565</v>
      </c>
    </row>
    <row r="57" spans="1:10" ht="16.8" x14ac:dyDescent="0.25">
      <c r="A57" s="37" t="s">
        <v>203</v>
      </c>
      <c r="B57" s="35" t="s">
        <v>116</v>
      </c>
      <c r="C57" s="34">
        <f>SUM(C58:C64)</f>
        <v>628607.1</v>
      </c>
      <c r="D57" s="34">
        <f>SUM(D58:D64)</f>
        <v>362662.69999999995</v>
      </c>
      <c r="E57" s="34">
        <f>SUM(E58:E64)</f>
        <v>296536.5</v>
      </c>
      <c r="F57" s="21">
        <f t="shared" si="7"/>
        <v>81.766473364920088</v>
      </c>
      <c r="G57" s="34">
        <f t="shared" ref="G57" si="14">SUM(G58:G64)</f>
        <v>280734</v>
      </c>
      <c r="H57" s="21">
        <f t="shared" si="8"/>
        <v>94.670976422801246</v>
      </c>
      <c r="I57" s="34">
        <f t="shared" ref="I57" si="15">SUM(I58:I64)</f>
        <v>252167.8</v>
      </c>
      <c r="J57" s="21">
        <f t="shared" si="9"/>
        <v>89.824460165138532</v>
      </c>
    </row>
    <row r="58" spans="1:10" ht="16.8" x14ac:dyDescent="0.25">
      <c r="A58" s="38" t="s">
        <v>169</v>
      </c>
      <c r="B58" s="36" t="s">
        <v>117</v>
      </c>
      <c r="C58" s="40">
        <v>6698.3</v>
      </c>
      <c r="D58" s="40">
        <v>6552.8</v>
      </c>
      <c r="E58" s="41">
        <v>4837.3999999999996</v>
      </c>
      <c r="F58" s="22">
        <f t="shared" si="7"/>
        <v>73.821877670614072</v>
      </c>
      <c r="G58" s="41">
        <v>3587.4</v>
      </c>
      <c r="H58" s="22">
        <f t="shared" si="8"/>
        <v>74.159672551370576</v>
      </c>
      <c r="I58" s="41">
        <v>3587.4</v>
      </c>
      <c r="J58" s="22">
        <f t="shared" si="9"/>
        <v>100</v>
      </c>
    </row>
    <row r="59" spans="1:10" ht="16.8" x14ac:dyDescent="0.25">
      <c r="A59" s="38" t="s">
        <v>170</v>
      </c>
      <c r="B59" s="36" t="s">
        <v>118</v>
      </c>
      <c r="C59" s="40">
        <v>240065.6</v>
      </c>
      <c r="D59" s="40">
        <v>153234</v>
      </c>
      <c r="E59" s="41">
        <v>107405.4</v>
      </c>
      <c r="F59" s="22">
        <f t="shared" si="7"/>
        <v>70.092407690199295</v>
      </c>
      <c r="G59" s="41">
        <v>106405.4</v>
      </c>
      <c r="H59" s="22">
        <f t="shared" si="8"/>
        <v>99.068948116202733</v>
      </c>
      <c r="I59" s="41">
        <v>106405.4</v>
      </c>
      <c r="J59" s="22">
        <f t="shared" si="9"/>
        <v>100</v>
      </c>
    </row>
    <row r="60" spans="1:10" ht="16.8" x14ac:dyDescent="0.25">
      <c r="A60" s="38" t="s">
        <v>171</v>
      </c>
      <c r="B60" s="36" t="s">
        <v>119</v>
      </c>
      <c r="C60" s="40">
        <v>27542.7</v>
      </c>
      <c r="D60" s="40">
        <v>23400</v>
      </c>
      <c r="E60" s="41">
        <v>25000</v>
      </c>
      <c r="F60" s="22">
        <f t="shared" si="7"/>
        <v>106.83760683760684</v>
      </c>
      <c r="G60" s="41">
        <v>24000</v>
      </c>
      <c r="H60" s="22">
        <f t="shared" si="8"/>
        <v>96</v>
      </c>
      <c r="I60" s="41">
        <v>24000</v>
      </c>
      <c r="J60" s="22">
        <f t="shared" si="9"/>
        <v>100</v>
      </c>
    </row>
    <row r="61" spans="1:10" ht="16.8" x14ac:dyDescent="0.25">
      <c r="A61" s="38" t="s">
        <v>172</v>
      </c>
      <c r="B61" s="36" t="s">
        <v>120</v>
      </c>
      <c r="C61" s="40">
        <v>21537.7</v>
      </c>
      <c r="D61" s="40">
        <v>10000</v>
      </c>
      <c r="E61" s="41">
        <v>14000</v>
      </c>
      <c r="F61" s="22">
        <f t="shared" si="7"/>
        <v>140</v>
      </c>
      <c r="G61" s="41">
        <v>12000</v>
      </c>
      <c r="H61" s="22">
        <f t="shared" si="8"/>
        <v>85.714285714285708</v>
      </c>
      <c r="I61" s="41">
        <v>12000</v>
      </c>
      <c r="J61" s="22">
        <f t="shared" si="9"/>
        <v>100</v>
      </c>
    </row>
    <row r="62" spans="1:10" ht="16.8" x14ac:dyDescent="0.25">
      <c r="A62" s="38" t="s">
        <v>173</v>
      </c>
      <c r="B62" s="36" t="s">
        <v>121</v>
      </c>
      <c r="C62" s="40">
        <v>286029.5</v>
      </c>
      <c r="D62" s="40">
        <v>126995.4</v>
      </c>
      <c r="E62" s="41">
        <v>124732.3</v>
      </c>
      <c r="F62" s="22">
        <f t="shared" si="7"/>
        <v>98.217966949984032</v>
      </c>
      <c r="G62" s="41">
        <v>114381.3</v>
      </c>
      <c r="H62" s="22">
        <f t="shared" si="8"/>
        <v>91.701427777728782</v>
      </c>
      <c r="I62" s="41">
        <v>86000</v>
      </c>
      <c r="J62" s="22">
        <f t="shared" si="9"/>
        <v>75.187115376377079</v>
      </c>
    </row>
    <row r="63" spans="1:10" ht="16.8" x14ac:dyDescent="0.25">
      <c r="A63" s="38" t="s">
        <v>174</v>
      </c>
      <c r="B63" s="36" t="s">
        <v>122</v>
      </c>
      <c r="C63" s="40">
        <v>7770.2</v>
      </c>
      <c r="D63" s="40">
        <v>8595</v>
      </c>
      <c r="E63" s="41">
        <v>8548</v>
      </c>
      <c r="F63" s="22">
        <f t="shared" si="7"/>
        <v>99.453170447934852</v>
      </c>
      <c r="G63" s="41">
        <v>7010</v>
      </c>
      <c r="H63" s="22">
        <f t="shared" si="8"/>
        <v>82.007487131492752</v>
      </c>
      <c r="I63" s="41">
        <v>6825.1</v>
      </c>
      <c r="J63" s="22">
        <f t="shared" si="9"/>
        <v>97.362339514978601</v>
      </c>
    </row>
    <row r="64" spans="1:10" ht="31.2" x14ac:dyDescent="0.25">
      <c r="A64" s="38" t="s">
        <v>175</v>
      </c>
      <c r="B64" s="36" t="s">
        <v>123</v>
      </c>
      <c r="C64" s="40">
        <v>38963.1</v>
      </c>
      <c r="D64" s="40">
        <v>33885.5</v>
      </c>
      <c r="E64" s="41">
        <v>12013.4</v>
      </c>
      <c r="F64" s="22">
        <f t="shared" si="7"/>
        <v>35.452922341414464</v>
      </c>
      <c r="G64" s="41">
        <v>13349.9</v>
      </c>
      <c r="H64" s="22">
        <f t="shared" si="8"/>
        <v>111.12507699735296</v>
      </c>
      <c r="I64" s="41">
        <v>13349.9</v>
      </c>
      <c r="J64" s="22">
        <f t="shared" si="9"/>
        <v>100</v>
      </c>
    </row>
    <row r="65" spans="1:10" ht="16.8" x14ac:dyDescent="0.25">
      <c r="A65" s="37" t="s">
        <v>204</v>
      </c>
      <c r="B65" s="35" t="s">
        <v>124</v>
      </c>
      <c r="C65" s="34">
        <f>SUM(C66:C69)</f>
        <v>894157.4</v>
      </c>
      <c r="D65" s="34">
        <f>SUM(D66:D69)</f>
        <v>246797.2</v>
      </c>
      <c r="E65" s="34">
        <f>SUM(E66:E69)</f>
        <v>412369.49999999994</v>
      </c>
      <c r="F65" s="21">
        <f t="shared" si="7"/>
        <v>167.08840294784542</v>
      </c>
      <c r="G65" s="34">
        <f t="shared" ref="G65" si="16">SUM(G66:G69)</f>
        <v>303051.2</v>
      </c>
      <c r="H65" s="21">
        <f t="shared" si="8"/>
        <v>73.490207204946074</v>
      </c>
      <c r="I65" s="34">
        <f t="shared" ref="I65" si="17">SUM(I66:I69)</f>
        <v>250569.69999999998</v>
      </c>
      <c r="J65" s="21">
        <f t="shared" si="9"/>
        <v>82.682299228645178</v>
      </c>
    </row>
    <row r="66" spans="1:10" ht="16.8" x14ac:dyDescent="0.25">
      <c r="A66" s="38" t="s">
        <v>176</v>
      </c>
      <c r="B66" s="36" t="s">
        <v>125</v>
      </c>
      <c r="C66" s="40">
        <v>580329.30000000005</v>
      </c>
      <c r="D66" s="40">
        <v>55415.1</v>
      </c>
      <c r="E66" s="41">
        <v>64573.5</v>
      </c>
      <c r="F66" s="22">
        <f t="shared" si="7"/>
        <v>116.52690331696596</v>
      </c>
      <c r="G66" s="41">
        <v>80339.5</v>
      </c>
      <c r="H66" s="22">
        <f t="shared" si="8"/>
        <v>124.41558843798153</v>
      </c>
      <c r="I66" s="41">
        <v>60602.6</v>
      </c>
      <c r="J66" s="22">
        <f t="shared" si="9"/>
        <v>75.433130651796432</v>
      </c>
    </row>
    <row r="67" spans="1:10" ht="16.8" x14ac:dyDescent="0.25">
      <c r="A67" s="38" t="s">
        <v>177</v>
      </c>
      <c r="B67" s="36" t="s">
        <v>126</v>
      </c>
      <c r="C67" s="40">
        <v>174409.4</v>
      </c>
      <c r="D67" s="40">
        <v>70215.399999999994</v>
      </c>
      <c r="E67" s="41">
        <v>208013.1</v>
      </c>
      <c r="F67" s="22">
        <f t="shared" si="7"/>
        <v>296.24996795574765</v>
      </c>
      <c r="G67" s="41">
        <v>89036.800000000003</v>
      </c>
      <c r="H67" s="22">
        <f t="shared" si="8"/>
        <v>42.803458051440032</v>
      </c>
      <c r="I67" s="41">
        <v>55993.2</v>
      </c>
      <c r="J67" s="22">
        <f t="shared" si="9"/>
        <v>62.887704859114422</v>
      </c>
    </row>
    <row r="68" spans="1:10" ht="16.8" x14ac:dyDescent="0.25">
      <c r="A68" s="38" t="s">
        <v>178</v>
      </c>
      <c r="B68" s="36" t="s">
        <v>127</v>
      </c>
      <c r="C68" s="40">
        <v>104727.5</v>
      </c>
      <c r="D68" s="40">
        <v>88114.1</v>
      </c>
      <c r="E68" s="41">
        <v>92555.8</v>
      </c>
      <c r="F68" s="22">
        <f t="shared" si="7"/>
        <v>105.04085044277818</v>
      </c>
      <c r="G68" s="41">
        <v>85013.1</v>
      </c>
      <c r="H68" s="22">
        <f t="shared" si="8"/>
        <v>91.850645772604196</v>
      </c>
      <c r="I68" s="41">
        <v>81860.399999999994</v>
      </c>
      <c r="J68" s="22">
        <f t="shared" si="9"/>
        <v>96.291512719804345</v>
      </c>
    </row>
    <row r="69" spans="1:10" ht="31.2" x14ac:dyDescent="0.25">
      <c r="A69" s="38" t="s">
        <v>179</v>
      </c>
      <c r="B69" s="36" t="s">
        <v>128</v>
      </c>
      <c r="C69" s="40">
        <v>34691.199999999997</v>
      </c>
      <c r="D69" s="40">
        <v>33052.6</v>
      </c>
      <c r="E69" s="41">
        <v>47227.1</v>
      </c>
      <c r="F69" s="22">
        <f t="shared" si="7"/>
        <v>142.88467473058094</v>
      </c>
      <c r="G69" s="41">
        <v>48661.8</v>
      </c>
      <c r="H69" s="22">
        <f t="shared" si="8"/>
        <v>103.03787444073424</v>
      </c>
      <c r="I69" s="41">
        <v>52113.5</v>
      </c>
      <c r="J69" s="22">
        <f t="shared" si="9"/>
        <v>107.09324357093244</v>
      </c>
    </row>
    <row r="70" spans="1:10" ht="16.8" x14ac:dyDescent="0.25">
      <c r="A70" s="37" t="s">
        <v>205</v>
      </c>
      <c r="B70" s="35" t="s">
        <v>129</v>
      </c>
      <c r="C70" s="34">
        <f>SUM(C71:C72)</f>
        <v>1296.0999999999999</v>
      </c>
      <c r="D70" s="34">
        <f>SUM(D71:D72)</f>
        <v>258.10000000000002</v>
      </c>
      <c r="E70" s="34">
        <f>SUM(E71:E72)</f>
        <v>658.1</v>
      </c>
      <c r="F70" s="21">
        <f t="shared" si="7"/>
        <v>254.97869043006585</v>
      </c>
      <c r="G70" s="34">
        <f t="shared" ref="G70" si="18">SUM(G71:G72)</f>
        <v>258.10000000000002</v>
      </c>
      <c r="H70" s="21">
        <f t="shared" si="8"/>
        <v>39.218963683330806</v>
      </c>
      <c r="I70" s="34">
        <f t="shared" ref="I70" si="19">SUM(I71:I72)</f>
        <v>258.10000000000002</v>
      </c>
      <c r="J70" s="21">
        <f t="shared" si="9"/>
        <v>100</v>
      </c>
    </row>
    <row r="71" spans="1:10" ht="31.2" x14ac:dyDescent="0.25">
      <c r="A71" s="38" t="s">
        <v>180</v>
      </c>
      <c r="B71" s="36" t="s">
        <v>130</v>
      </c>
      <c r="C71" s="40">
        <v>1224</v>
      </c>
      <c r="D71" s="40">
        <v>150</v>
      </c>
      <c r="E71" s="41">
        <v>550</v>
      </c>
      <c r="F71" s="22">
        <f t="shared" si="7"/>
        <v>366.66666666666663</v>
      </c>
      <c r="G71" s="41">
        <v>150</v>
      </c>
      <c r="H71" s="22">
        <f t="shared" si="8"/>
        <v>27.27272727272727</v>
      </c>
      <c r="I71" s="41">
        <v>150</v>
      </c>
      <c r="J71" s="22">
        <f t="shared" si="9"/>
        <v>100</v>
      </c>
    </row>
    <row r="72" spans="1:10" ht="31.2" x14ac:dyDescent="0.25">
      <c r="A72" s="38" t="s">
        <v>181</v>
      </c>
      <c r="B72" s="36" t="s">
        <v>131</v>
      </c>
      <c r="C72" s="40">
        <v>72.099999999999994</v>
      </c>
      <c r="D72" s="40">
        <v>108.1</v>
      </c>
      <c r="E72" s="41">
        <v>108.1</v>
      </c>
      <c r="F72" s="22">
        <f t="shared" si="7"/>
        <v>100</v>
      </c>
      <c r="G72" s="41">
        <v>108.1</v>
      </c>
      <c r="H72" s="22">
        <f t="shared" si="8"/>
        <v>100</v>
      </c>
      <c r="I72" s="41">
        <v>108.1</v>
      </c>
      <c r="J72" s="22">
        <f t="shared" si="9"/>
        <v>100</v>
      </c>
    </row>
    <row r="73" spans="1:10" ht="16.8" x14ac:dyDescent="0.25">
      <c r="A73" s="37" t="s">
        <v>206</v>
      </c>
      <c r="B73" s="35" t="s">
        <v>132</v>
      </c>
      <c r="C73" s="34">
        <f>SUM(C74:C78)</f>
        <v>1448603.9</v>
      </c>
      <c r="D73" s="34">
        <f>SUM(D74:D78)</f>
        <v>1518243.2</v>
      </c>
      <c r="E73" s="34">
        <f>SUM(E74:E78)</f>
        <v>1589861.4000000001</v>
      </c>
      <c r="F73" s="21">
        <f t="shared" si="7"/>
        <v>104.7171757462836</v>
      </c>
      <c r="G73" s="34">
        <f t="shared" ref="G73" si="20">SUM(G74:G78)</f>
        <v>1570756.8</v>
      </c>
      <c r="H73" s="21">
        <f t="shared" si="8"/>
        <v>98.798348082417746</v>
      </c>
      <c r="I73" s="34">
        <f t="shared" ref="I73" si="21">SUM(I74:I78)</f>
        <v>1570386.3</v>
      </c>
      <c r="J73" s="21">
        <f t="shared" si="9"/>
        <v>99.976412643892417</v>
      </c>
    </row>
    <row r="74" spans="1:10" ht="16.8" x14ac:dyDescent="0.25">
      <c r="A74" s="38" t="s">
        <v>182</v>
      </c>
      <c r="B74" s="36" t="s">
        <v>133</v>
      </c>
      <c r="C74" s="40">
        <v>282348.90000000002</v>
      </c>
      <c r="D74" s="40">
        <v>328991.90000000002</v>
      </c>
      <c r="E74" s="41">
        <v>340916</v>
      </c>
      <c r="F74" s="22">
        <f t="shared" si="7"/>
        <v>103.62443573838746</v>
      </c>
      <c r="G74" s="41">
        <v>346559.3</v>
      </c>
      <c r="H74" s="22">
        <f t="shared" si="8"/>
        <v>101.65533445188844</v>
      </c>
      <c r="I74" s="41">
        <v>346306.8</v>
      </c>
      <c r="J74" s="22">
        <f t="shared" si="9"/>
        <v>99.92714089623334</v>
      </c>
    </row>
    <row r="75" spans="1:10" ht="16.8" x14ac:dyDescent="0.25">
      <c r="A75" s="38" t="s">
        <v>183</v>
      </c>
      <c r="B75" s="36" t="s">
        <v>134</v>
      </c>
      <c r="C75" s="40">
        <v>876618.9</v>
      </c>
      <c r="D75" s="40">
        <v>915537</v>
      </c>
      <c r="E75" s="41">
        <v>970038.6</v>
      </c>
      <c r="F75" s="22">
        <f t="shared" si="7"/>
        <v>105.9529653088843</v>
      </c>
      <c r="G75" s="41">
        <v>944327</v>
      </c>
      <c r="H75" s="22">
        <f t="shared" si="8"/>
        <v>97.349425064116019</v>
      </c>
      <c r="I75" s="41">
        <v>944327</v>
      </c>
      <c r="J75" s="22">
        <f t="shared" si="9"/>
        <v>100</v>
      </c>
    </row>
    <row r="76" spans="1:10" ht="16.8" x14ac:dyDescent="0.25">
      <c r="A76" s="38" t="s">
        <v>184</v>
      </c>
      <c r="B76" s="36" t="s">
        <v>135</v>
      </c>
      <c r="C76" s="40">
        <v>152610.29999999999</v>
      </c>
      <c r="D76" s="40">
        <v>143341.70000000001</v>
      </c>
      <c r="E76" s="41">
        <v>133303.4</v>
      </c>
      <c r="F76" s="22">
        <f t="shared" si="7"/>
        <v>92.996943666776644</v>
      </c>
      <c r="G76" s="41">
        <v>135218</v>
      </c>
      <c r="H76" s="22">
        <f t="shared" si="8"/>
        <v>101.43627244316349</v>
      </c>
      <c r="I76" s="41">
        <v>135100</v>
      </c>
      <c r="J76" s="22">
        <f t="shared" si="9"/>
        <v>99.912733511810558</v>
      </c>
    </row>
    <row r="77" spans="1:10" ht="16.8" x14ac:dyDescent="0.25">
      <c r="A77" s="38" t="s">
        <v>185</v>
      </c>
      <c r="B77" s="36" t="s">
        <v>136</v>
      </c>
      <c r="C77" s="40">
        <v>50746.9</v>
      </c>
      <c r="D77" s="40">
        <v>49067.1</v>
      </c>
      <c r="E77" s="41">
        <v>54359.6</v>
      </c>
      <c r="F77" s="22">
        <f t="shared" si="7"/>
        <v>110.78624984969562</v>
      </c>
      <c r="G77" s="41">
        <v>54025.3</v>
      </c>
      <c r="H77" s="22">
        <f t="shared" si="8"/>
        <v>99.385021229000955</v>
      </c>
      <c r="I77" s="41">
        <v>54025.3</v>
      </c>
      <c r="J77" s="22">
        <f t="shared" si="9"/>
        <v>100</v>
      </c>
    </row>
    <row r="78" spans="1:10" ht="16.8" x14ac:dyDescent="0.25">
      <c r="A78" s="38" t="s">
        <v>186</v>
      </c>
      <c r="B78" s="36" t="s">
        <v>137</v>
      </c>
      <c r="C78" s="40">
        <v>86278.9</v>
      </c>
      <c r="D78" s="40">
        <v>81305.5</v>
      </c>
      <c r="E78" s="41">
        <v>91243.8</v>
      </c>
      <c r="F78" s="22">
        <f t="shared" si="7"/>
        <v>112.22340432074091</v>
      </c>
      <c r="G78" s="41">
        <v>90627.199999999997</v>
      </c>
      <c r="H78" s="22">
        <f t="shared" si="8"/>
        <v>99.324228057139223</v>
      </c>
      <c r="I78" s="41">
        <v>90627.199999999997</v>
      </c>
      <c r="J78" s="22">
        <f t="shared" si="9"/>
        <v>100</v>
      </c>
    </row>
    <row r="79" spans="1:10" ht="16.8" x14ac:dyDescent="0.25">
      <c r="A79" s="37" t="s">
        <v>207</v>
      </c>
      <c r="B79" s="35" t="s">
        <v>138</v>
      </c>
      <c r="C79" s="34">
        <f>SUM(C80:C81)</f>
        <v>143605.9</v>
      </c>
      <c r="D79" s="34">
        <f>SUM(D80:D81)</f>
        <v>150751.4</v>
      </c>
      <c r="E79" s="34">
        <f>SUM(E80:E81)</f>
        <v>158585.9</v>
      </c>
      <c r="F79" s="21">
        <f t="shared" si="7"/>
        <v>105.19696666166946</v>
      </c>
      <c r="G79" s="34">
        <f t="shared" ref="G79" si="22">SUM(G80:G81)</f>
        <v>150472.4</v>
      </c>
      <c r="H79" s="21">
        <f t="shared" si="8"/>
        <v>94.883845285110468</v>
      </c>
      <c r="I79" s="34">
        <f t="shared" ref="I79" si="23">SUM(I80:I81)</f>
        <v>150549.30000000002</v>
      </c>
      <c r="J79" s="21">
        <f t="shared" si="9"/>
        <v>100.05110571772633</v>
      </c>
    </row>
    <row r="80" spans="1:10" ht="16.8" x14ac:dyDescent="0.25">
      <c r="A80" s="38" t="s">
        <v>187</v>
      </c>
      <c r="B80" s="36" t="s">
        <v>139</v>
      </c>
      <c r="C80" s="40">
        <v>135457.4</v>
      </c>
      <c r="D80" s="40">
        <v>143692.29999999999</v>
      </c>
      <c r="E80" s="41">
        <v>150800.79999999999</v>
      </c>
      <c r="F80" s="22">
        <f t="shared" si="7"/>
        <v>104.94702917275316</v>
      </c>
      <c r="G80" s="41">
        <v>142670</v>
      </c>
      <c r="H80" s="22">
        <f t="shared" si="8"/>
        <v>94.608251415111866</v>
      </c>
      <c r="I80" s="41">
        <v>142727.20000000001</v>
      </c>
      <c r="J80" s="22">
        <f t="shared" si="9"/>
        <v>100.04009252120278</v>
      </c>
    </row>
    <row r="81" spans="1:10" ht="31.2" x14ac:dyDescent="0.25">
      <c r="A81" s="38" t="s">
        <v>188</v>
      </c>
      <c r="B81" s="36" t="s">
        <v>140</v>
      </c>
      <c r="C81" s="40">
        <v>8148.5</v>
      </c>
      <c r="D81" s="40">
        <v>7059.1</v>
      </c>
      <c r="E81" s="41">
        <v>7785.1</v>
      </c>
      <c r="F81" s="22">
        <f t="shared" si="7"/>
        <v>110.28459718661018</v>
      </c>
      <c r="G81" s="41">
        <v>7802.4</v>
      </c>
      <c r="H81" s="22">
        <f t="shared" si="8"/>
        <v>100.22221936776663</v>
      </c>
      <c r="I81" s="41">
        <v>7822.1</v>
      </c>
      <c r="J81" s="22">
        <f t="shared" si="9"/>
        <v>100.2524864144366</v>
      </c>
    </row>
    <row r="82" spans="1:10" ht="16.8" x14ac:dyDescent="0.25">
      <c r="A82" s="37" t="s">
        <v>208</v>
      </c>
      <c r="B82" s="35" t="s">
        <v>141</v>
      </c>
      <c r="C82" s="34">
        <f>C83</f>
        <v>1354.3</v>
      </c>
      <c r="D82" s="34">
        <f>D83</f>
        <v>1355.2</v>
      </c>
      <c r="E82" s="34">
        <f>E83</f>
        <v>1355.2</v>
      </c>
      <c r="F82" s="21">
        <f t="shared" si="7"/>
        <v>100</v>
      </c>
      <c r="G82" s="34">
        <f t="shared" ref="G82" si="24">G83</f>
        <v>1355.2</v>
      </c>
      <c r="H82" s="21">
        <f t="shared" si="8"/>
        <v>100</v>
      </c>
      <c r="I82" s="34">
        <f t="shared" ref="I82" si="25">I83</f>
        <v>1355.2</v>
      </c>
      <c r="J82" s="21">
        <f t="shared" si="9"/>
        <v>100</v>
      </c>
    </row>
    <row r="83" spans="1:10" ht="16.8" x14ac:dyDescent="0.25">
      <c r="A83" s="38" t="s">
        <v>189</v>
      </c>
      <c r="B83" s="36" t="s">
        <v>142</v>
      </c>
      <c r="C83" s="40">
        <v>1354.3</v>
      </c>
      <c r="D83" s="40">
        <v>1355.2</v>
      </c>
      <c r="E83" s="41">
        <v>1355.2</v>
      </c>
      <c r="F83" s="22">
        <f t="shared" si="7"/>
        <v>100</v>
      </c>
      <c r="G83" s="41">
        <v>1355.2</v>
      </c>
      <c r="H83" s="22">
        <f t="shared" si="8"/>
        <v>100</v>
      </c>
      <c r="I83" s="41">
        <v>1355.2</v>
      </c>
      <c r="J83" s="22">
        <f t="shared" si="9"/>
        <v>100</v>
      </c>
    </row>
    <row r="84" spans="1:10" ht="16.8" x14ac:dyDescent="0.25">
      <c r="A84" s="37" t="s">
        <v>209</v>
      </c>
      <c r="B84" s="35" t="s">
        <v>143</v>
      </c>
      <c r="C84" s="34">
        <f>SUM(C85:C88)</f>
        <v>116093.40000000001</v>
      </c>
      <c r="D84" s="34">
        <f>SUM(D85:D88)</f>
        <v>132365.4</v>
      </c>
      <c r="E84" s="34">
        <f>SUM(E85:E88)</f>
        <v>146921.50000000003</v>
      </c>
      <c r="F84" s="21">
        <f t="shared" si="7"/>
        <v>110.9969070467056</v>
      </c>
      <c r="G84" s="34">
        <f t="shared" ref="G84" si="26">SUM(G85:G88)</f>
        <v>152672.4</v>
      </c>
      <c r="H84" s="21">
        <f t="shared" si="8"/>
        <v>103.91426714265779</v>
      </c>
      <c r="I84" s="34">
        <f>SUM(I85:I88)</f>
        <v>172273.2</v>
      </c>
      <c r="J84" s="21">
        <f t="shared" si="9"/>
        <v>112.83846982165737</v>
      </c>
    </row>
    <row r="85" spans="1:10" ht="16.8" x14ac:dyDescent="0.25">
      <c r="A85" s="38" t="s">
        <v>190</v>
      </c>
      <c r="B85" s="36" t="s">
        <v>144</v>
      </c>
      <c r="C85" s="40">
        <v>5123.7</v>
      </c>
      <c r="D85" s="40">
        <v>5100</v>
      </c>
      <c r="E85" s="41">
        <v>5200</v>
      </c>
      <c r="F85" s="22">
        <f t="shared" si="7"/>
        <v>101.96078431372548</v>
      </c>
      <c r="G85" s="41">
        <v>5500</v>
      </c>
      <c r="H85" s="22">
        <f t="shared" si="8"/>
        <v>105.76923076923077</v>
      </c>
      <c r="I85" s="41">
        <v>5500</v>
      </c>
      <c r="J85" s="22">
        <f t="shared" si="9"/>
        <v>100</v>
      </c>
    </row>
    <row r="86" spans="1:10" ht="16.8" x14ac:dyDescent="0.25">
      <c r="A86" s="38" t="s">
        <v>191</v>
      </c>
      <c r="B86" s="36" t="s">
        <v>145</v>
      </c>
      <c r="C86" s="40">
        <v>18234.8</v>
      </c>
      <c r="D86" s="40">
        <v>18273.599999999999</v>
      </c>
      <c r="E86" s="41">
        <v>11841.2</v>
      </c>
      <c r="F86" s="22">
        <f t="shared" si="7"/>
        <v>64.799492163558369</v>
      </c>
      <c r="G86" s="41">
        <v>4492.8</v>
      </c>
      <c r="H86" s="22">
        <f t="shared" si="8"/>
        <v>37.942100462790933</v>
      </c>
      <c r="I86" s="41">
        <v>4492.8</v>
      </c>
      <c r="J86" s="22">
        <f t="shared" si="9"/>
        <v>100</v>
      </c>
    </row>
    <row r="87" spans="1:10" ht="16.8" x14ac:dyDescent="0.25">
      <c r="A87" s="38" t="s">
        <v>192</v>
      </c>
      <c r="B87" s="36" t="s">
        <v>146</v>
      </c>
      <c r="C87" s="40">
        <v>81654.8</v>
      </c>
      <c r="D87" s="40">
        <v>96994.3</v>
      </c>
      <c r="E87" s="41">
        <v>116096.1</v>
      </c>
      <c r="F87" s="22">
        <f t="shared" si="7"/>
        <v>119.69373458027945</v>
      </c>
      <c r="G87" s="41">
        <v>128780</v>
      </c>
      <c r="H87" s="22">
        <f t="shared" si="8"/>
        <v>110.92534546810788</v>
      </c>
      <c r="I87" s="41">
        <v>148323.20000000001</v>
      </c>
      <c r="J87" s="22">
        <f t="shared" si="9"/>
        <v>115.17564839260757</v>
      </c>
    </row>
    <row r="88" spans="1:10" ht="31.2" x14ac:dyDescent="0.25">
      <c r="A88" s="38" t="s">
        <v>193</v>
      </c>
      <c r="B88" s="36" t="s">
        <v>147</v>
      </c>
      <c r="C88" s="40">
        <v>11080.1</v>
      </c>
      <c r="D88" s="40">
        <v>11997.5</v>
      </c>
      <c r="E88" s="41">
        <v>13784.2</v>
      </c>
      <c r="F88" s="22">
        <f t="shared" si="7"/>
        <v>114.89226922275475</v>
      </c>
      <c r="G88" s="41">
        <v>13899.6</v>
      </c>
      <c r="H88" s="22">
        <f t="shared" si="8"/>
        <v>100.83719040640733</v>
      </c>
      <c r="I88" s="41">
        <v>13957.2</v>
      </c>
      <c r="J88" s="22">
        <f t="shared" si="9"/>
        <v>100.41440041440042</v>
      </c>
    </row>
    <row r="89" spans="1:10" ht="16.8" x14ac:dyDescent="0.25">
      <c r="A89" s="37" t="s">
        <v>210</v>
      </c>
      <c r="B89" s="35" t="s">
        <v>148</v>
      </c>
      <c r="C89" s="34">
        <f>SUM(C90:C92)</f>
        <v>170949.9</v>
      </c>
      <c r="D89" s="34">
        <f>SUM(D90:D92)</f>
        <v>98382.3</v>
      </c>
      <c r="E89" s="34">
        <f>SUM(E90:E92)</f>
        <v>111740.3</v>
      </c>
      <c r="F89" s="21">
        <f t="shared" si="7"/>
        <v>113.57764557242511</v>
      </c>
      <c r="G89" s="34">
        <f t="shared" ref="G89" si="27">SUM(G90:G92)</f>
        <v>86984.5</v>
      </c>
      <c r="H89" s="21">
        <f t="shared" si="8"/>
        <v>77.845235783329741</v>
      </c>
      <c r="I89" s="34">
        <f t="shared" ref="I89" si="28">SUM(I90:I92)</f>
        <v>86984.5</v>
      </c>
      <c r="J89" s="21">
        <f t="shared" si="9"/>
        <v>100</v>
      </c>
    </row>
    <row r="90" spans="1:10" ht="16.8" x14ac:dyDescent="0.25">
      <c r="A90" s="38" t="s">
        <v>194</v>
      </c>
      <c r="B90" s="36" t="s">
        <v>149</v>
      </c>
      <c r="C90" s="40">
        <v>30986.3</v>
      </c>
      <c r="D90" s="40">
        <v>87482.3</v>
      </c>
      <c r="E90" s="41">
        <v>100490.1</v>
      </c>
      <c r="F90" s="22">
        <f t="shared" si="7"/>
        <v>114.86906494227975</v>
      </c>
      <c r="G90" s="41">
        <v>75984.5</v>
      </c>
      <c r="H90" s="22">
        <f t="shared" si="8"/>
        <v>75.61391619671987</v>
      </c>
      <c r="I90" s="41">
        <v>75984.5</v>
      </c>
      <c r="J90" s="22">
        <f t="shared" si="9"/>
        <v>100</v>
      </c>
    </row>
    <row r="91" spans="1:10" ht="16.8" x14ac:dyDescent="0.25">
      <c r="A91" s="38" t="s">
        <v>195</v>
      </c>
      <c r="B91" s="36" t="s">
        <v>150</v>
      </c>
      <c r="C91" s="40">
        <v>128542.8</v>
      </c>
      <c r="D91" s="40">
        <v>100</v>
      </c>
      <c r="E91" s="41">
        <v>50.2</v>
      </c>
      <c r="F91" s="22">
        <f t="shared" si="7"/>
        <v>50.2</v>
      </c>
      <c r="G91" s="40">
        <v>0</v>
      </c>
      <c r="H91" s="22">
        <f t="shared" si="8"/>
        <v>0</v>
      </c>
      <c r="I91" s="40">
        <v>0</v>
      </c>
      <c r="J91" s="22">
        <v>0</v>
      </c>
    </row>
    <row r="92" spans="1:10" ht="31.2" x14ac:dyDescent="0.25">
      <c r="A92" s="38" t="s">
        <v>196</v>
      </c>
      <c r="B92" s="36" t="s">
        <v>151</v>
      </c>
      <c r="C92" s="40">
        <v>11420.8</v>
      </c>
      <c r="D92" s="40">
        <v>10800</v>
      </c>
      <c r="E92" s="41">
        <v>11200</v>
      </c>
      <c r="F92" s="22">
        <f t="shared" si="7"/>
        <v>103.7037037037037</v>
      </c>
      <c r="G92" s="41">
        <v>11000</v>
      </c>
      <c r="H92" s="22">
        <f t="shared" si="8"/>
        <v>98.214285714285708</v>
      </c>
      <c r="I92" s="41">
        <v>11000</v>
      </c>
      <c r="J92" s="22">
        <f t="shared" si="9"/>
        <v>100</v>
      </c>
    </row>
    <row r="93" spans="1:10" ht="16.8" x14ac:dyDescent="0.25">
      <c r="A93" s="37" t="s">
        <v>211</v>
      </c>
      <c r="B93" s="35" t="s">
        <v>152</v>
      </c>
      <c r="C93" s="34">
        <f>SUM(C94:C95)</f>
        <v>22791.4</v>
      </c>
      <c r="D93" s="34">
        <f>SUM(D94:D95)</f>
        <v>19450</v>
      </c>
      <c r="E93" s="34">
        <f>SUM(E94:E95)</f>
        <v>21714</v>
      </c>
      <c r="F93" s="21">
        <f t="shared" si="7"/>
        <v>111.64010282776349</v>
      </c>
      <c r="G93" s="34">
        <f t="shared" ref="G93" si="29">SUM(G94:G95)</f>
        <v>20500</v>
      </c>
      <c r="H93" s="21">
        <f t="shared" si="8"/>
        <v>94.409136962328461</v>
      </c>
      <c r="I93" s="34">
        <f t="shared" ref="I93" si="30">SUM(I94:I95)</f>
        <v>20500</v>
      </c>
      <c r="J93" s="21">
        <f t="shared" si="9"/>
        <v>100</v>
      </c>
    </row>
    <row r="94" spans="1:10" ht="16.8" x14ac:dyDescent="0.25">
      <c r="A94" s="38" t="s">
        <v>197</v>
      </c>
      <c r="B94" s="36" t="s">
        <v>153</v>
      </c>
      <c r="C94" s="40">
        <v>11293</v>
      </c>
      <c r="D94" s="40">
        <v>10050</v>
      </c>
      <c r="E94" s="41">
        <v>10000</v>
      </c>
      <c r="F94" s="22">
        <f t="shared" si="7"/>
        <v>99.50248756218906</v>
      </c>
      <c r="G94" s="41">
        <v>9500</v>
      </c>
      <c r="H94" s="22">
        <f t="shared" si="8"/>
        <v>95</v>
      </c>
      <c r="I94" s="41">
        <v>9500</v>
      </c>
      <c r="J94" s="22">
        <f t="shared" si="9"/>
        <v>100</v>
      </c>
    </row>
    <row r="95" spans="1:10" ht="31.2" x14ac:dyDescent="0.25">
      <c r="A95" s="38" t="s">
        <v>198</v>
      </c>
      <c r="B95" s="36" t="s">
        <v>154</v>
      </c>
      <c r="C95" s="40">
        <v>11498.4</v>
      </c>
      <c r="D95" s="40">
        <v>9400</v>
      </c>
      <c r="E95" s="41">
        <v>11714</v>
      </c>
      <c r="F95" s="22">
        <f t="shared" si="7"/>
        <v>124.61702127659575</v>
      </c>
      <c r="G95" s="41">
        <v>11000</v>
      </c>
      <c r="H95" s="22">
        <f t="shared" si="8"/>
        <v>93.904729383643499</v>
      </c>
      <c r="I95" s="41">
        <v>11000</v>
      </c>
      <c r="J95" s="22">
        <f t="shared" si="9"/>
        <v>100</v>
      </c>
    </row>
    <row r="96" spans="1:10" ht="31.2" x14ac:dyDescent="0.25">
      <c r="A96" s="37" t="s">
        <v>212</v>
      </c>
      <c r="B96" s="35" t="s">
        <v>155</v>
      </c>
      <c r="C96" s="34">
        <f>C97</f>
        <v>21778.1</v>
      </c>
      <c r="D96" s="34">
        <f>D97</f>
        <v>35550</v>
      </c>
      <c r="E96" s="34">
        <f>E97</f>
        <v>28379</v>
      </c>
      <c r="F96" s="21">
        <f t="shared" si="7"/>
        <v>79.828410689170184</v>
      </c>
      <c r="G96" s="34">
        <f t="shared" ref="G96" si="31">G97</f>
        <v>30366.3</v>
      </c>
      <c r="H96" s="21">
        <f t="shared" si="8"/>
        <v>107.00271327389972</v>
      </c>
      <c r="I96" s="34">
        <f t="shared" ref="I96" si="32">I97</f>
        <v>26000</v>
      </c>
      <c r="J96" s="21">
        <f t="shared" si="9"/>
        <v>85.621231430895435</v>
      </c>
    </row>
    <row r="97" spans="1:10" ht="31.2" x14ac:dyDescent="0.25">
      <c r="A97" s="38" t="s">
        <v>199</v>
      </c>
      <c r="B97" s="36" t="s">
        <v>156</v>
      </c>
      <c r="C97" s="40">
        <v>21778.1</v>
      </c>
      <c r="D97" s="40">
        <v>35550</v>
      </c>
      <c r="E97" s="40">
        <v>28379</v>
      </c>
      <c r="F97" s="22">
        <f t="shared" si="7"/>
        <v>79.828410689170184</v>
      </c>
      <c r="G97" s="40">
        <v>30366.3</v>
      </c>
      <c r="H97" s="22">
        <f t="shared" si="8"/>
        <v>107.00271327389972</v>
      </c>
      <c r="I97" s="40">
        <v>26000</v>
      </c>
      <c r="J97" s="22">
        <f t="shared" si="9"/>
        <v>85.621231430895435</v>
      </c>
    </row>
    <row r="98" spans="1:10" ht="19.2" customHeight="1" x14ac:dyDescent="0.25">
      <c r="A98" s="44"/>
      <c r="B98" s="49" t="s">
        <v>99</v>
      </c>
      <c r="C98" s="46">
        <v>3755877.2</v>
      </c>
      <c r="D98" s="46">
        <v>2864971.2</v>
      </c>
      <c r="E98" s="46">
        <v>3117530</v>
      </c>
      <c r="F98" s="46">
        <f>SUM(E98/D98)*100</f>
        <v>108.81540449691083</v>
      </c>
      <c r="G98" s="46">
        <v>2967818.9</v>
      </c>
      <c r="H98" s="46">
        <f>SUM(G98/E98)*100</f>
        <v>95.197765538743809</v>
      </c>
      <c r="I98" s="46">
        <v>2940221.3</v>
      </c>
      <c r="J98" s="46">
        <f>SUM(I98/G98)*100</f>
        <v>99.070104985179512</v>
      </c>
    </row>
    <row r="99" spans="1:10" ht="31.2" x14ac:dyDescent="0.25">
      <c r="A99" s="10"/>
      <c r="B99" s="12" t="s">
        <v>45</v>
      </c>
      <c r="C99" s="21">
        <f>SUM(C40-C98)</f>
        <v>-30697.100000000559</v>
      </c>
      <c r="D99" s="21">
        <f>SUM(D40-D98)</f>
        <v>-86110.200000000186</v>
      </c>
      <c r="E99" s="21">
        <f>SUM(E40-E98)</f>
        <v>-64400</v>
      </c>
      <c r="F99" s="21">
        <f>SUM(E99/D99)*100</f>
        <v>74.787888078299503</v>
      </c>
      <c r="G99" s="21">
        <f>SUM(G40-G98)</f>
        <v>-38999.999999999534</v>
      </c>
      <c r="H99" s="21">
        <f>SUM(G99/E99)*100</f>
        <v>60.559006211179401</v>
      </c>
      <c r="I99" s="21">
        <f>SUM(I40-I98)</f>
        <v>-34000</v>
      </c>
      <c r="J99" s="21">
        <f>SUM(I99/G99)*100</f>
        <v>87.17948717948822</v>
      </c>
    </row>
    <row r="100" spans="1:10" ht="31.2" x14ac:dyDescent="0.25">
      <c r="A100" s="4"/>
      <c r="B100" s="12" t="s">
        <v>72</v>
      </c>
      <c r="C100" s="21"/>
      <c r="D100" s="22"/>
      <c r="E100" s="22"/>
      <c r="F100" s="22"/>
      <c r="G100" s="22"/>
      <c r="H100" s="22"/>
      <c r="I100" s="22"/>
      <c r="J100" s="22"/>
    </row>
    <row r="101" spans="1:10" x14ac:dyDescent="0.25">
      <c r="A101" s="7"/>
      <c r="B101" s="13" t="s">
        <v>46</v>
      </c>
      <c r="C101" s="23">
        <f t="shared" ref="C101" si="33">SUM(C102:C104)</f>
        <v>865000</v>
      </c>
      <c r="D101" s="23">
        <f>SUM(D102:D104)</f>
        <v>300000</v>
      </c>
      <c r="E101" s="23">
        <f>SUM(E102:E104)</f>
        <v>300000</v>
      </c>
      <c r="F101" s="21">
        <f>SUM(E101/D101)*100</f>
        <v>100</v>
      </c>
      <c r="G101" s="23">
        <f t="shared" ref="G101:I101" si="34">SUM(G102:G104)</f>
        <v>250000</v>
      </c>
      <c r="H101" s="21">
        <f>SUM(G101/E101)*100</f>
        <v>83.333333333333343</v>
      </c>
      <c r="I101" s="23">
        <f t="shared" si="34"/>
        <v>240000</v>
      </c>
      <c r="J101" s="21">
        <f>SUM(I101/G101)*100</f>
        <v>96</v>
      </c>
    </row>
    <row r="102" spans="1:10" ht="46.8" x14ac:dyDescent="0.25">
      <c r="A102" s="7" t="s">
        <v>47</v>
      </c>
      <c r="B102" s="5" t="s">
        <v>48</v>
      </c>
      <c r="C102" s="24">
        <v>785000</v>
      </c>
      <c r="D102" s="24">
        <v>300000</v>
      </c>
      <c r="E102" s="24">
        <v>300000</v>
      </c>
      <c r="F102" s="22">
        <f t="shared" ref="F102:F110" si="35">SUM(E102/D102)*100</f>
        <v>100</v>
      </c>
      <c r="G102" s="24">
        <v>250000</v>
      </c>
      <c r="H102" s="22">
        <f>SUM(G102/E102)*100</f>
        <v>83.333333333333343</v>
      </c>
      <c r="I102" s="24">
        <v>240000</v>
      </c>
      <c r="J102" s="22">
        <f>SUM(I102/G102)*100</f>
        <v>96</v>
      </c>
    </row>
    <row r="103" spans="1:10" ht="62.4" x14ac:dyDescent="0.25">
      <c r="A103" s="7" t="s">
        <v>49</v>
      </c>
      <c r="B103" s="5" t="s">
        <v>92</v>
      </c>
      <c r="C103" s="24">
        <v>80000</v>
      </c>
      <c r="D103" s="24">
        <v>0</v>
      </c>
      <c r="E103" s="24">
        <v>0</v>
      </c>
      <c r="F103" s="22">
        <v>0</v>
      </c>
      <c r="G103" s="24">
        <v>0</v>
      </c>
      <c r="H103" s="22">
        <v>0</v>
      </c>
      <c r="I103" s="24">
        <v>0</v>
      </c>
      <c r="J103" s="22">
        <v>0</v>
      </c>
    </row>
    <row r="104" spans="1:10" ht="93.6" hidden="1" x14ac:dyDescent="0.25">
      <c r="A104" s="7" t="s">
        <v>49</v>
      </c>
      <c r="B104" s="11" t="s">
        <v>62</v>
      </c>
      <c r="C104" s="24">
        <v>0</v>
      </c>
      <c r="D104" s="24">
        <v>0</v>
      </c>
      <c r="E104" s="24">
        <v>0</v>
      </c>
      <c r="F104" s="22">
        <v>0</v>
      </c>
      <c r="G104" s="24">
        <v>0</v>
      </c>
      <c r="H104" s="22">
        <v>0</v>
      </c>
      <c r="I104" s="24">
        <v>0</v>
      </c>
      <c r="J104" s="22">
        <v>0</v>
      </c>
    </row>
    <row r="105" spans="1:10" x14ac:dyDescent="0.25">
      <c r="A105" s="6"/>
      <c r="B105" s="13" t="s">
        <v>50</v>
      </c>
      <c r="C105" s="23">
        <f t="shared" ref="C105" si="36">SUM(C106:C108)</f>
        <v>-838000</v>
      </c>
      <c r="D105" s="23">
        <f>SUM(D106:D108)</f>
        <v>-290000</v>
      </c>
      <c r="E105" s="23">
        <f>SUM(E106:E108)</f>
        <v>-280000</v>
      </c>
      <c r="F105" s="21">
        <f>SUM(E105/D105)*100</f>
        <v>96.551724137931032</v>
      </c>
      <c r="G105" s="23">
        <f t="shared" ref="G105:I105" si="37">SUM(G106:G108)</f>
        <v>-300000</v>
      </c>
      <c r="H105" s="21">
        <f>SUM(G105/E105)*100</f>
        <v>107.14285714285714</v>
      </c>
      <c r="I105" s="23">
        <f t="shared" si="37"/>
        <v>-250000</v>
      </c>
      <c r="J105" s="21">
        <f>SUM(I105/G105)*100</f>
        <v>83.333333333333343</v>
      </c>
    </row>
    <row r="106" spans="1:10" ht="46.8" x14ac:dyDescent="0.25">
      <c r="A106" s="7" t="s">
        <v>47</v>
      </c>
      <c r="B106" s="5" t="s">
        <v>51</v>
      </c>
      <c r="C106" s="24">
        <v>-758000</v>
      </c>
      <c r="D106" s="24">
        <v>-290000</v>
      </c>
      <c r="E106" s="24">
        <v>-280000</v>
      </c>
      <c r="F106" s="22">
        <f>SUM(E106/D106)*100</f>
        <v>96.551724137931032</v>
      </c>
      <c r="G106" s="24">
        <v>-300000</v>
      </c>
      <c r="H106" s="22">
        <f>SUM(G106/E106)*100</f>
        <v>107.14285714285714</v>
      </c>
      <c r="I106" s="24">
        <v>-250000</v>
      </c>
      <c r="J106" s="22">
        <f>SUM(I106/G106)*100</f>
        <v>83.333333333333343</v>
      </c>
    </row>
    <row r="107" spans="1:10" ht="78" x14ac:dyDescent="0.25">
      <c r="A107" s="7" t="s">
        <v>49</v>
      </c>
      <c r="B107" s="5" t="s">
        <v>52</v>
      </c>
      <c r="C107" s="24">
        <v>-80000</v>
      </c>
      <c r="D107" s="24">
        <v>0</v>
      </c>
      <c r="E107" s="24">
        <v>0</v>
      </c>
      <c r="F107" s="22">
        <v>0</v>
      </c>
      <c r="G107" s="24">
        <v>0</v>
      </c>
      <c r="H107" s="22">
        <v>0</v>
      </c>
      <c r="I107" s="24">
        <v>0</v>
      </c>
      <c r="J107" s="22">
        <v>0</v>
      </c>
    </row>
    <row r="108" spans="1:10" ht="93.6" hidden="1" x14ac:dyDescent="0.25">
      <c r="A108" s="7" t="s">
        <v>49</v>
      </c>
      <c r="B108" s="11" t="s">
        <v>63</v>
      </c>
      <c r="C108" s="24">
        <v>0</v>
      </c>
      <c r="D108" s="24">
        <v>0</v>
      </c>
      <c r="E108" s="24">
        <v>0</v>
      </c>
      <c r="F108" s="22">
        <v>0</v>
      </c>
      <c r="G108" s="24">
        <v>0</v>
      </c>
      <c r="H108" s="22">
        <v>0</v>
      </c>
      <c r="I108" s="24">
        <v>0</v>
      </c>
      <c r="J108" s="22">
        <v>0</v>
      </c>
    </row>
    <row r="109" spans="1:10" s="15" customFormat="1" ht="31.2" x14ac:dyDescent="0.25">
      <c r="A109" s="6" t="s">
        <v>53</v>
      </c>
      <c r="B109" s="9" t="s">
        <v>54</v>
      </c>
      <c r="C109" s="23">
        <f>SUM(C111-C110)</f>
        <v>3697.1000000000004</v>
      </c>
      <c r="D109" s="23">
        <f>SUM(D111-D110)</f>
        <v>110.19999999999999</v>
      </c>
      <c r="E109" s="23">
        <f>SUM(E111-E110)</f>
        <v>400</v>
      </c>
      <c r="F109" s="21">
        <f>SUM(E109/D109)*100</f>
        <v>362.97640653357536</v>
      </c>
      <c r="G109" s="23">
        <f t="shared" ref="G109:I109" si="38">SUM(G111-G110)</f>
        <v>19000</v>
      </c>
      <c r="H109" s="21">
        <f t="shared" ref="H109:H114" si="39">SUM(G109/E109)*100</f>
        <v>4750</v>
      </c>
      <c r="I109" s="23">
        <f t="shared" si="38"/>
        <v>6000</v>
      </c>
      <c r="J109" s="21">
        <f t="shared" ref="J109:J114" si="40">SUM(I109/G109)*100</f>
        <v>31.578947368421051</v>
      </c>
    </row>
    <row r="110" spans="1:10" ht="31.2" x14ac:dyDescent="0.25">
      <c r="A110" s="7" t="s">
        <v>53</v>
      </c>
      <c r="B110" s="5" t="s">
        <v>55</v>
      </c>
      <c r="C110" s="24">
        <v>3753.7</v>
      </c>
      <c r="D110" s="24">
        <v>489.8</v>
      </c>
      <c r="E110" s="24">
        <v>300</v>
      </c>
      <c r="F110" s="22">
        <f t="shared" si="35"/>
        <v>61.249489587586773</v>
      </c>
      <c r="G110" s="24">
        <v>6300</v>
      </c>
      <c r="H110" s="22">
        <f t="shared" si="39"/>
        <v>2100</v>
      </c>
      <c r="I110" s="24">
        <v>300</v>
      </c>
      <c r="J110" s="22">
        <f t="shared" si="40"/>
        <v>4.7619047619047619</v>
      </c>
    </row>
    <row r="111" spans="1:10" ht="31.2" x14ac:dyDescent="0.25">
      <c r="A111" s="7" t="s">
        <v>53</v>
      </c>
      <c r="B111" s="5" t="s">
        <v>56</v>
      </c>
      <c r="C111" s="24">
        <v>7450.8</v>
      </c>
      <c r="D111" s="24">
        <v>600</v>
      </c>
      <c r="E111" s="24">
        <v>700</v>
      </c>
      <c r="F111" s="22">
        <f>SUM(E111/D111)*100</f>
        <v>116.66666666666667</v>
      </c>
      <c r="G111" s="24">
        <v>25300</v>
      </c>
      <c r="H111" s="22">
        <f t="shared" si="39"/>
        <v>3614.2857142857147</v>
      </c>
      <c r="I111" s="24">
        <v>6300</v>
      </c>
      <c r="J111" s="22">
        <f t="shared" si="40"/>
        <v>24.901185770750988</v>
      </c>
    </row>
    <row r="112" spans="1:10" ht="31.2" x14ac:dyDescent="0.25">
      <c r="A112" s="6" t="s">
        <v>57</v>
      </c>
      <c r="B112" s="9" t="s">
        <v>58</v>
      </c>
      <c r="C112" s="23">
        <f t="shared" ref="C112" si="41">SUM(C113)</f>
        <v>0</v>
      </c>
      <c r="D112" s="23">
        <f>SUM(D113)</f>
        <v>76000</v>
      </c>
      <c r="E112" s="23">
        <f>SUM(E113)</f>
        <v>44000</v>
      </c>
      <c r="F112" s="21">
        <f>SUM(E112/D112)*100</f>
        <v>57.894736842105267</v>
      </c>
      <c r="G112" s="23">
        <f t="shared" ref="G112:I112" si="42">SUM(G113)</f>
        <v>70000</v>
      </c>
      <c r="H112" s="21">
        <f t="shared" si="39"/>
        <v>159.09090909090909</v>
      </c>
      <c r="I112" s="23">
        <f t="shared" si="42"/>
        <v>38000</v>
      </c>
      <c r="J112" s="21">
        <f t="shared" si="40"/>
        <v>54.285714285714285</v>
      </c>
    </row>
    <row r="113" spans="1:10" ht="46.8" x14ac:dyDescent="0.25">
      <c r="A113" s="7" t="s">
        <v>57</v>
      </c>
      <c r="B113" s="5" t="s">
        <v>59</v>
      </c>
      <c r="C113" s="24">
        <v>0</v>
      </c>
      <c r="D113" s="24">
        <v>76000</v>
      </c>
      <c r="E113" s="24">
        <v>44000</v>
      </c>
      <c r="F113" s="22">
        <f>SUM(E113/D113)*100</f>
        <v>57.894736842105267</v>
      </c>
      <c r="G113" s="24">
        <v>70000</v>
      </c>
      <c r="H113" s="22">
        <f t="shared" si="39"/>
        <v>159.09090909090909</v>
      </c>
      <c r="I113" s="24">
        <v>38000</v>
      </c>
      <c r="J113" s="22">
        <f t="shared" si="40"/>
        <v>54.285714285714285</v>
      </c>
    </row>
    <row r="114" spans="1:10" ht="31.2" x14ac:dyDescent="0.25">
      <c r="A114" s="7"/>
      <c r="B114" s="9" t="s">
        <v>60</v>
      </c>
      <c r="C114" s="23">
        <f>SUM(C101+C105+C109+C112)</f>
        <v>30697.1</v>
      </c>
      <c r="D114" s="23">
        <f>SUM(D101+D105+D109+D112)</f>
        <v>86110.2</v>
      </c>
      <c r="E114" s="23">
        <f>SUM(E101+E105+E109+E112)</f>
        <v>64400</v>
      </c>
      <c r="F114" s="21">
        <f>SUM(E114/D114)*100</f>
        <v>74.787888078299673</v>
      </c>
      <c r="G114" s="23">
        <f t="shared" ref="G114:I114" si="43">SUM(G101+G105+G109+G112)</f>
        <v>39000</v>
      </c>
      <c r="H114" s="21">
        <f t="shared" si="39"/>
        <v>60.559006211180119</v>
      </c>
      <c r="I114" s="23">
        <f t="shared" si="43"/>
        <v>34000</v>
      </c>
      <c r="J114" s="21">
        <f t="shared" si="40"/>
        <v>87.179487179487182</v>
      </c>
    </row>
    <row r="116" spans="1:10" x14ac:dyDescent="0.25">
      <c r="E116" s="25"/>
    </row>
  </sheetData>
  <mergeCells count="6">
    <mergeCell ref="A3:J3"/>
    <mergeCell ref="A5:A6"/>
    <mergeCell ref="B5:B6"/>
    <mergeCell ref="E5:F5"/>
    <mergeCell ref="G5:H5"/>
    <mergeCell ref="I5:J5"/>
  </mergeCells>
  <pageMargins left="0.39370078740157483" right="0.39370078740157483" top="0.9055118110236221" bottom="0.9055118110236221" header="0.31496062992125984" footer="0.31496062992125984"/>
  <pageSetup paperSize="9" scale="94" firstPageNumber="840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2018-11-15T12:42:34Z</cp:lastPrinted>
  <dcterms:created xsi:type="dcterms:W3CDTF">2014-09-24T10:05:07Z</dcterms:created>
  <dcterms:modified xsi:type="dcterms:W3CDTF">2018-11-15T12:42:42Z</dcterms:modified>
</cp:coreProperties>
</file>